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-120" yWindow="-120" windowWidth="19440" windowHeight="15390" tabRatio="355" firstSheet="1" activeTab="1"/>
  </bookViews>
  <sheets>
    <sheet name="Списки" sheetId="1" state="hidden" r:id="rId1"/>
    <sheet name="384_13.05.2020_Таблица 1" sheetId="4" r:id="rId2"/>
    <sheet name="384_13.05.2020_Таблица 2" sheetId="5" r:id="rId3"/>
    <sheet name="384_13.05.2020_Таблица 3" sheetId="6" r:id="rId4"/>
  </sheets>
  <externalReferences>
    <externalReference r:id="rId5"/>
  </externalReferences>
  <definedNames>
    <definedName name="_xlnm._FilterDatabase" localSheetId="1" hidden="1">'384_13.05.2020_Таблица 1'!$A$20:$Z$27</definedName>
    <definedName name="Z_4A8DFC92_9EFC_4DFF_A295_D9436CC66CD9_.wvu.Cols" localSheetId="1" hidden="1">'384_13.05.2020_Таблица 1'!$T:$U</definedName>
    <definedName name="Z_81CA61EB_8C68_4259_A50A_8C06B9A2A8F3_.wvu.Cols" localSheetId="1" hidden="1">'384_13.05.2020_Таблица 1'!$T:$U</definedName>
    <definedName name="Z_C7B8E901_A074_42B4_AEE1_26FFFE50BAA0_.wvu.Cols" localSheetId="1" hidden="1">'384_13.05.2020_Таблица 1'!$T:$U</definedName>
    <definedName name="Варнавино">[1]Лист2!$B$1:$B$97</definedName>
    <definedName name="_xlnm.Print_Area" localSheetId="1">'384_13.05.2020_Таблица 1'!$A$1:$Z$28</definedName>
    <definedName name="_xlnm.Print_Area" localSheetId="2">'384_13.05.2020_Таблица 2'!$A$1:$Y$42</definedName>
    <definedName name="_xlnm.Print_Area" localSheetId="3">'384_13.05.2020_Таблица 3'!$A$1:$AK$42</definedName>
    <definedName name="Павлово">#REF!</definedName>
    <definedName name="ПСД">#REF!</definedName>
    <definedName name="статус_ПСД">#REF!</definedName>
    <definedName name="статус_ПСД_расширенный">#REF!</definedName>
    <definedName name="статус_ПСД1">#REF!</definedName>
    <definedName name="статус_СМР">#REF!</definedName>
  </definedNames>
  <calcPr calcId="114210" fullCalcOnLoad="1"/>
  <customWorkbookViews>
    <customWorkbookView name="Евлампьева Анна - Личное представление" guid="{8C3E5F66-F0DB-4D08-9F5B-67B0FB96FCEA}" mergeInterval="0" personalView="1" maximized="1" xWindow="-8" yWindow="-8" windowWidth="1936" windowHeight="1056" tabRatio="601" activeSheetId="3"/>
    <customWorkbookView name="Евгения Царюк - Личное представление" guid="{FE61658D-65D5-447C-B491-5781ABFAA44F}" mergeInterval="0" personalView="1" maximized="1" xWindow="-8" yWindow="-8" windowWidth="1936" windowHeight="1056" tabRatio="601" activeSheetId="3"/>
    <customWorkbookView name="Булатова Тамара - Личное представление" guid="{A4FEEC3A-2C82-4AFF-961D-BAEF15C4BBB4}" mergeInterval="0" personalView="1" maximized="1" xWindow="-8" yWindow="-8" windowWidth="1936" windowHeight="1056" tabRatio="601" activeSheetId="3"/>
    <customWorkbookView name="Сниткина Ирина - Личное представление" guid="{0ADED600-48BA-448F-BC0D-DF149B44094B}" mergeInterval="0" personalView="1" maximized="1" xWindow="-8" yWindow="-8" windowWidth="1936" windowHeight="1056" tabRatio="601" activeSheetId="3"/>
    <customWorkbookView name="Шуранов Алексей - Личное представление" guid="{6C57329B-EEB1-4B89-8032-30856DCF62C3}" mergeInterval="0" personalView="1" maximized="1" xWindow="-8" yWindow="-8" windowWidth="1936" windowHeight="1056" tabRatio="661" activeSheetId="3" showComments="commIndAndComment"/>
    <customWorkbookView name="Марьев Вячеслав - Личное представление" guid="{310D114C-9B96-46A2-97AF-C1B2048863E3}" mergeInterval="0" personalView="1" maximized="1" xWindow="-8" yWindow="-8" windowWidth="1936" windowHeight="1056" tabRatio="601" activeSheetId="3"/>
    <customWorkbookView name="Масляев Сергей - Личное представление" guid="{ED5401DD-A801-4841-833C-5999C3E198AF}" mergeInterval="0" personalView="1" minimized="1" windowWidth="0" windowHeight="0" tabRatio="591" activeSheetId="1"/>
    <customWorkbookView name="user - Личное представление" guid="{CF53EA64-854B-4BE7-BBAB-D0B9AA80CFC3}" mergeInterval="0" personalView="1" maximized="1" xWindow="-11" yWindow="-11" windowWidth="1942" windowHeight="1042" tabRatio="601" activeSheetId="1"/>
    <customWorkbookView name="Городецкая Екатерина - Личное представление" guid="{EF2A14CA-2765-4FA1-887B-6C5D290F6F15}" mergeInterval="0" personalView="1" maximized="1" xWindow="-8" yWindow="-8" windowWidth="1936" windowHeight="1056" tabRatio="601" activeSheetId="1"/>
    <customWorkbookView name="Шарапаев Илья - Личное представление" guid="{718BFB9D-8369-45A6-B0F2-D82141F3B9A6}" mergeInterval="0" personalView="1" maximized="1" xWindow="-8" yWindow="-8" windowWidth="1936" windowHeight="1056" tabRatio="601" activeSheetId="1"/>
    <customWorkbookView name="Мосоян Мовсес - Личное представление" guid="{3AAAC082-1503-46C1-9EE7-EB075EE7CE4C}" mergeInterval="0" personalView="1" maximized="1" xWindow="-8" yWindow="-8" windowWidth="1936" windowHeight="1056" tabRatio="661" activeSheetId="1"/>
    <customWorkbookView name="Дряхлова Ирина - Личное представление" guid="{94DB0EEE-5F6E-4AEE-983B-52DDE91C29D7}" mergeInterval="0" personalView="1" maximized="1" xWindow="-8" yWindow="-8" windowWidth="1936" windowHeight="1056" tabRatio="601" activeSheetId="1"/>
    <customWorkbookView name="Кочешкова Наталья - Личное представление" guid="{9FFA767C-1849-45BF-B5DB-765563487EBD}" mergeInterval="0" personalView="1" maximized="1" xWindow="-8" yWindow="-8" windowWidth="1936" windowHeight="1056" tabRatio="601" activeSheetId="1"/>
    <customWorkbookView name="Смирнов Николай - Личное представление" guid="{70710CB8-FDA9-4601-B6F4-C2861E91EC90}" mergeInterval="0" personalView="1" maximized="1" xWindow="-8" yWindow="-8" windowWidth="1936" windowHeight="1056" tabRatio="601" activeSheetId="1"/>
    <customWorkbookView name="Виталий Сорин - Личное представление" guid="{2CFD9FAB-7282-4EA2-8380-DBF511C95158}" mergeInterval="0" personalView="1" minimized="1" windowWidth="0" windowHeight="0" tabRatio="601" activeSheetId="1"/>
    <customWorkbookView name="Смирнов Н - Личное представление" guid="{20C66D8E-9A1C-4CE1-9BEA-773BD5221219}" mergeInterval="0" personalView="1" maximized="1" xWindow="-8" yWindow="-8" windowWidth="1936" windowHeight="1056" tabRatio="704" activeSheetId="1"/>
    <customWorkbookView name="Марков Алексей - Личное представление" guid="{ED17C0AA-DBE9-454C-8886-9979CB52E616}" mergeInterval="0" personalView="1" maximized="1" xWindow="-8" yWindow="-8" windowWidth="1936" windowHeight="1056" tabRatio="601" activeSheetId="1"/>
    <customWorkbookView name="Paxter - Личное представление" guid="{E30C409D-2CF8-4CDF-8824-171AF31DE24B}" mergeInterval="0" personalView="1" maximized="1" xWindow="1912" yWindow="-8" windowWidth="1936" windowHeight="1096" tabRatio="601" activeSheetId="1"/>
    <customWorkbookView name="Рыжухин Дмитрий - Личное представление" guid="{7E7CC496-C32D-4B2F-BB6E-E57847EC03F6}" mergeInterval="0" personalView="1" maximized="1" xWindow="-8" yWindow="-8" windowWidth="1936" windowHeight="1056" tabRatio="601" activeSheetId="1"/>
    <customWorkbookView name="Плетнев Сергей - Личное представление" guid="{8E88946D-3FD3-42F0-BC6E-D9F554F619CE}" mergeInterval="0" personalView="1" maximized="1" xWindow="-8" yWindow="-8" windowWidth="1936" windowHeight="1056" tabRatio="601" activeSheetId="1"/>
    <customWorkbookView name="Лысцова Екатерина - Личное представление" guid="{CC1343D8-B7B5-42BC-8450-70FC4959210F}" mergeInterval="0" personalView="1" maximized="1" xWindow="-8" yWindow="-8" windowWidth="1936" windowHeight="1056" tabRatio="601" activeSheetId="1"/>
    <customWorkbookView name="Болдырева Ольга - Личное представление" guid="{45C22B8B-75C5-44A3-AA11-840E53F3452E}" mergeInterval="0" personalView="1" minimized="1" windowWidth="0" windowHeight="0" tabRatio="601" activeSheetId="1"/>
    <customWorkbookView name="Кузьмина Екатерина - Личное представление" guid="{1C88DC02-DB31-43B6-8AE0-A651E15B595B}" mergeInterval="0" personalView="1" maximized="1" xWindow="-8" yWindow="-8" windowWidth="1936" windowHeight="1056" tabRatio="601" activeSheetId="1"/>
    <customWorkbookView name="Кораблёва Ольга - Личное представление" guid="{4EAE0309-0ED5-4C5D-A178-243EE8E05C90}" mergeInterval="0" personalView="1" maximized="1" xWindow="-8" yWindow="-8" windowWidth="1936" windowHeight="1056" tabRatio="601" activeSheetId="1"/>
    <customWorkbookView name="Перминов Александр - Личное представление" guid="{38FE04A8-138B-4161-85DA-D84FD92D53F8}" mergeInterval="0" personalView="1" maximized="1" xWindow="-8" yWindow="-8" windowWidth="1936" windowHeight="1056" tabRatio="601" activeSheetId="1"/>
    <customWorkbookView name="Волохова Наталья - Личное представление" guid="{710A3C1E-D745-4C6F-9F9D-7433B7F76B96}" mergeInterval="0" personalView="1" maximized="1" xWindow="-8" yWindow="-8" windowWidth="1936" windowHeight="1056" tabRatio="601" activeSheetId="1"/>
    <customWorkbookView name="Калякина Ольга - Личное представление" guid="{AAF4CDC7-282F-43D3-9CD6-4FCC4B3DA9A2}" mergeInterval="0" personalView="1" maximized="1" xWindow="-8" yWindow="-8" windowWidth="1936" windowHeight="1056" tabRatio="601" activeSheetId="1"/>
    <customWorkbookView name="Линькова Анна - Личное представление" guid="{C4E8D024-4D0A-4C0E-83C8-78834DC53C76}" mergeInterval="0" personalView="1" maximized="1" xWindow="-8" yWindow="-8" windowWidth="1936" windowHeight="1056" tabRatio="601" activeSheetId="1"/>
    <customWorkbookView name="Борейкина Людмила - Личное представление" guid="{44FE9C55-EEF1-416F-BAE5-29A4CEEF5487}" mergeInterval="0" personalView="1" maximized="1" xWindow="-9" yWindow="-9" windowWidth="1938" windowHeight="1050" tabRatio="601" activeSheetId="1"/>
    <customWorkbookView name="Мунаев Владимир - Личное представление" guid="{29E08D83-03A1-41F2-A6E2-3DB0A8BFD1B8}" mergeInterval="0" personalView="1" yWindow="40" windowWidth="1920" windowHeight="1040" tabRatio="601" activeSheetId="1"/>
    <customWorkbookView name="Дыдыкин Александр - Личное представление" guid="{85D92B84-5C05-43D0-AF4E-6E31B3C8BB80}" mergeInterval="0" personalView="1" maximized="1" xWindow="-8" yWindow="-8" windowWidth="1936" windowHeight="1056" tabRatio="601" activeSheetId="1"/>
    <customWorkbookView name="Маврина Татьяна - Личное представление" guid="{88AB0709-06E2-413F-9648-4364E181F267}" mergeInterval="0" personalView="1" maximized="1" xWindow="-8" yWindow="-8" windowWidth="1936" windowHeight="1056" tabRatio="601" activeSheetId="1"/>
    <customWorkbookView name="Ирина Изюмова - Личное представление" guid="{EC865487-8481-4DA6-B636-44D0AC6E1671}" mergeInterval="0" personalView="1" maximized="1" xWindow="-8" yWindow="-8" windowWidth="1936" windowHeight="1056" tabRatio="601" activeSheetId="1"/>
    <customWorkbookView name="Захаров Андрей - Личное представление" guid="{38741EAC-3B9A-4594-9B0B-190E08C4352A}" mergeInterval="0" personalView="1" yWindow="25" windowWidth="1920" windowHeight="1040" tabRatio="661" activeSheetId="1"/>
    <customWorkbookView name="Шарапаева Александра - Личное представление" guid="{5DBA56DF-0A56-4F1E-ACC7-CAB26475029C}" mergeInterval="0" personalView="1" maximized="1" xWindow="-8" yWindow="-8" windowWidth="1936" windowHeight="1056" tabRatio="601" activeSheetId="1"/>
    <customWorkbookView name="Денисов Владимир - Личное представление" guid="{6ACB2AD8-0D9A-4036-9C6F-8D44F4EA911E}" mergeInterval="0" personalView="1" maximized="1" xWindow="-9" yWindow="-9" windowWidth="1938" windowHeight="1098" tabRatio="703" activeSheetId="1"/>
    <customWorkbookView name="Голубев Владимир - Личное представление" guid="{A4C904D7-1864-4150-8FCF-14DF60A56588}" mergeInterval="0" personalView="1" maximized="1" xWindow="-8" yWindow="-8" windowWidth="1936" windowHeight="1056" tabRatio="661" activeSheetId="3"/>
    <customWorkbookView name="Вайкин Александр - Личное представление" guid="{6D00A279-5D87-4403-982D-F5240EA8E4D6}" mergeInterval="0" personalView="1" minimized="1" windowWidth="0" windowHeight="0" tabRatio="601" activeSheetId="3"/>
    <customWorkbookView name="Козлов Александр - Личное представление" guid="{06815801-3C0A-44F7-8BDB-CC16BDE7E351}" mergeInterval="0" personalView="1" windowWidth="1917" windowHeight="1040" tabRatio="601" activeSheetId="3"/>
    <customWorkbookView name="Галимзянова Таисия - Личное представление" guid="{93B26B7F-86C6-4D5B-8B6A-5548D943C937}" mergeInterval="0" personalView="1" maximized="1" xWindow="-8" yWindow="-8" windowWidth="1936" windowHeight="1056" tabRatio="558" activeSheetId="3"/>
    <customWorkbookView name="Логинова Елизавета - Личное представление" guid="{11106EF7-25BE-42E7-A66A-736DA1878041}" mergeInterval="0" personalView="1" maximized="1" xWindow="-8" yWindow="-8" windowWidth="2576" windowHeight="1416" tabRatio="601" activeSheetId="3"/>
    <customWorkbookView name="Маркелов Артем - Личное представление" guid="{11B81A0F-D958-4B4D-A010-2D4765524C62}" mergeInterval="0" personalView="1" maximized="1" xWindow="-8" yWindow="-8" windowWidth="1936" windowHeight="1056" tabRatio="558" activeSheetId="5"/>
    <customWorkbookView name="Кузьмина Ек - Личное представление" guid="{81CA61EB-8C68-4259-A50A-8C06B9A2A8F3}" mergeInterval="0" personalView="1" maximized="1" xWindow="-8" yWindow="-8" windowWidth="1936" windowHeight="1056" tabRatio="558" activeSheetId="2"/>
    <customWorkbookView name="FNN - Личное представление" guid="{C7B8E901-A074-42B4-AEE1-26FFFE50BAA0}" mergeInterval="0" personalView="1" maximized="1" windowWidth="1362" windowHeight="553" tabRatio="558" activeSheetId="2"/>
    <customWorkbookView name="Крупнова Марина - Личное представление" guid="{4A8DFC92-9EFC-4DFF-A295-D9436CC66CD9}" mergeInterval="0" personalView="1" maximized="1" xWindow="-8" yWindow="-8" windowWidth="1936" windowHeight="1056" tabRatio="558" activeSheetId="3" showComments="commIndAndComment"/>
  </customWorkbookViews>
  <fileRecoveryPr autoRecover="0"/>
</workbook>
</file>

<file path=xl/calcChain.xml><?xml version="1.0" encoding="utf-8"?>
<calcChain xmlns="http://schemas.openxmlformats.org/spreadsheetml/2006/main">
  <c r="T34" i="6"/>
  <c r="U34"/>
  <c r="X34"/>
  <c r="Y34"/>
  <c r="AF34"/>
  <c r="F28"/>
  <c r="F23"/>
  <c r="G28"/>
  <c r="G23"/>
  <c r="H28"/>
  <c r="I28"/>
  <c r="L28"/>
  <c r="M28"/>
  <c r="M23"/>
  <c r="P28"/>
  <c r="Q28"/>
  <c r="Q23"/>
  <c r="T28"/>
  <c r="U28"/>
  <c r="U23"/>
  <c r="X28"/>
  <c r="Y28"/>
  <c r="AA28"/>
  <c r="AA23"/>
  <c r="AB28"/>
  <c r="AB23"/>
  <c r="AF28"/>
  <c r="H24"/>
  <c r="I24"/>
  <c r="T24"/>
  <c r="T23"/>
  <c r="U24"/>
  <c r="X24"/>
  <c r="Y24"/>
  <c r="AF24"/>
  <c r="H23"/>
  <c r="L23"/>
  <c r="P23"/>
  <c r="X23"/>
  <c r="AF23"/>
  <c r="E41"/>
  <c r="D41"/>
  <c r="E40"/>
  <c r="D40"/>
  <c r="E39"/>
  <c r="D39"/>
  <c r="C39"/>
  <c r="T39" i="5"/>
  <c r="S39"/>
  <c r="O39"/>
  <c r="E38" i="6"/>
  <c r="D38"/>
  <c r="E37"/>
  <c r="D37"/>
  <c r="E36"/>
  <c r="D36"/>
  <c r="E35"/>
  <c r="E33"/>
  <c r="D33"/>
  <c r="C33"/>
  <c r="E32"/>
  <c r="D32"/>
  <c r="E31"/>
  <c r="D31"/>
  <c r="C31"/>
  <c r="E30"/>
  <c r="D30"/>
  <c r="C30"/>
  <c r="E29"/>
  <c r="D29"/>
  <c r="C29"/>
  <c r="T29" i="5"/>
  <c r="E27" i="6"/>
  <c r="E26"/>
  <c r="D26"/>
  <c r="D25"/>
  <c r="U25" i="5"/>
  <c r="E25" i="6"/>
  <c r="AE36"/>
  <c r="AE34"/>
  <c r="AE32"/>
  <c r="AE28"/>
  <c r="V24" i="4"/>
  <c r="W24"/>
  <c r="X24"/>
  <c r="W41" i="5"/>
  <c r="W40"/>
  <c r="W39"/>
  <c r="W38"/>
  <c r="W37"/>
  <c r="W36"/>
  <c r="V36"/>
  <c r="V35"/>
  <c r="W33"/>
  <c r="V33"/>
  <c r="W31"/>
  <c r="V31"/>
  <c r="W30"/>
  <c r="V30"/>
  <c r="W29"/>
  <c r="V29"/>
  <c r="W27"/>
  <c r="V26"/>
  <c r="V25"/>
  <c r="J34"/>
  <c r="K34"/>
  <c r="M34"/>
  <c r="N34"/>
  <c r="I34"/>
  <c r="J28"/>
  <c r="K28"/>
  <c r="M28"/>
  <c r="N28"/>
  <c r="I28"/>
  <c r="J24"/>
  <c r="J23"/>
  <c r="K24"/>
  <c r="M24"/>
  <c r="N24"/>
  <c r="I24"/>
  <c r="I23"/>
  <c r="AE27" i="6"/>
  <c r="AE24"/>
  <c r="AE41"/>
  <c r="V41" i="5"/>
  <c r="AE40" i="6"/>
  <c r="V40" i="5"/>
  <c r="AE39" i="6"/>
  <c r="V39" i="5"/>
  <c r="AE38" i="6"/>
  <c r="V38" i="5"/>
  <c r="AE37" i="6"/>
  <c r="V37" i="5"/>
  <c r="K27" i="4"/>
  <c r="J27"/>
  <c r="C27"/>
  <c r="K26"/>
  <c r="J26"/>
  <c r="C26"/>
  <c r="K25"/>
  <c r="J25"/>
  <c r="C25"/>
  <c r="D21" i="6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B21"/>
  <c r="B21" i="5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A35" i="6"/>
  <c r="A36"/>
  <c r="A37"/>
  <c r="A38"/>
  <c r="A39"/>
  <c r="A41"/>
  <c r="C37"/>
  <c r="T37" i="5"/>
  <c r="S37"/>
  <c r="O37"/>
  <c r="AJ25" i="6"/>
  <c r="M23" i="5"/>
  <c r="K23"/>
  <c r="E34" i="6"/>
  <c r="C41"/>
  <c r="T41" i="5"/>
  <c r="S41"/>
  <c r="O41"/>
  <c r="Y23" i="6"/>
  <c r="I23"/>
  <c r="E24"/>
  <c r="C36"/>
  <c r="T36" i="5"/>
  <c r="S36"/>
  <c r="O36"/>
  <c r="N23"/>
  <c r="D27" i="6"/>
  <c r="D35"/>
  <c r="D34"/>
  <c r="E28"/>
  <c r="E23"/>
  <c r="D28"/>
  <c r="AE23"/>
  <c r="V32" i="5"/>
  <c r="V28"/>
  <c r="C38" i="6"/>
  <c r="T38" i="5"/>
  <c r="S38"/>
  <c r="O38"/>
  <c r="U38"/>
  <c r="C40" i="6"/>
  <c r="T40" i="5"/>
  <c r="S40"/>
  <c r="O40"/>
  <c r="U40"/>
  <c r="U37"/>
  <c r="U39"/>
  <c r="U41"/>
  <c r="U31"/>
  <c r="U26"/>
  <c r="AJ26" i="6"/>
  <c r="C26"/>
  <c r="S29" i="5"/>
  <c r="U32"/>
  <c r="AJ32" i="6"/>
  <c r="AJ35"/>
  <c r="U35" i="5"/>
  <c r="U30"/>
  <c r="U33"/>
  <c r="T33"/>
  <c r="S33"/>
  <c r="O33"/>
  <c r="V34"/>
  <c r="V27"/>
  <c r="V24"/>
  <c r="U29"/>
  <c r="U36"/>
  <c r="T31"/>
  <c r="S31"/>
  <c r="O31"/>
  <c r="W25"/>
  <c r="AJ24" i="6"/>
  <c r="W26" i="5"/>
  <c r="W24"/>
  <c r="C25" i="6"/>
  <c r="T25" i="5"/>
  <c r="S25"/>
  <c r="O25"/>
  <c r="C27" i="6"/>
  <c r="T27" i="5"/>
  <c r="S27"/>
  <c r="O27"/>
  <c r="U27"/>
  <c r="U24"/>
  <c r="D24" i="6"/>
  <c r="D23"/>
  <c r="C32"/>
  <c r="C28"/>
  <c r="AJ28"/>
  <c r="C35"/>
  <c r="C34"/>
  <c r="AJ34"/>
  <c r="V23" i="5"/>
  <c r="T26"/>
  <c r="U34"/>
  <c r="W32"/>
  <c r="W28"/>
  <c r="U28"/>
  <c r="T30"/>
  <c r="W35"/>
  <c r="W34"/>
  <c r="O29"/>
  <c r="C24" i="6"/>
  <c r="T32" i="5"/>
  <c r="S32"/>
  <c r="O32"/>
  <c r="U23"/>
  <c r="T35"/>
  <c r="T34"/>
  <c r="C23" i="6"/>
  <c r="AJ23"/>
  <c r="W23" i="5"/>
  <c r="S30"/>
  <c r="T28"/>
  <c r="S26"/>
  <c r="T24"/>
  <c r="S35"/>
  <c r="T23"/>
  <c r="O35"/>
  <c r="O34"/>
  <c r="S34"/>
  <c r="O30"/>
  <c r="O28"/>
  <c r="S28"/>
  <c r="O26"/>
  <c r="O24"/>
  <c r="O23"/>
  <c r="S24"/>
  <c r="S23"/>
</calcChain>
</file>

<file path=xl/sharedStrings.xml><?xml version="1.0" encoding="utf-8"?>
<sst xmlns="http://schemas.openxmlformats.org/spreadsheetml/2006/main" count="346" uniqueCount="158">
  <si>
    <t>Исключен</t>
  </si>
  <si>
    <t>Подрядчик определен по конкурсу</t>
  </si>
  <si>
    <t>в том числе</t>
  </si>
  <si>
    <t>руб.</t>
  </si>
  <si>
    <t>На конкурсе</t>
  </si>
  <si>
    <t>Подписан акт приемки</t>
  </si>
  <si>
    <t>Разработка</t>
  </si>
  <si>
    <t>Согласование</t>
  </si>
  <si>
    <t>№п/п</t>
  </si>
  <si>
    <t>Наименование муниципального района (городского округа)</t>
  </si>
  <si>
    <t>Общая площадь жилых и нежилых помещений в МКД, участвующих в региональной программе капитального ремонта общего имущества в многоквартирных домах, расположенных на территории Нижегородской области</t>
  </si>
  <si>
    <t xml:space="preserve">Общая площадь жилых и нежилых помещений, выбывших из региональной программы </t>
  </si>
  <si>
    <t xml:space="preserve">Общая площадь жилых и нежилых помещений, вновь включенных в региональную программу </t>
  </si>
  <si>
    <t xml:space="preserve"> размер взноса на капитальный ремонт МКД</t>
  </si>
  <si>
    <t>Планируемый объем начислений в месяц</t>
  </si>
  <si>
    <t xml:space="preserve">Планируемый процент сбора взносов на капитальный ремонт </t>
  </si>
  <si>
    <t>Доля, направленная на капитальный ремонт в соотвествии со ст. 32 Закона Нижегородской области  от 28.11.2013 № 159-З (счет у регионального оператора РО)</t>
  </si>
  <si>
    <t>Планируемые средства государственной и муниципальной поддержки</t>
  </si>
  <si>
    <t xml:space="preserve">Планируемые средва на капитальный ремонт </t>
  </si>
  <si>
    <t>Всего</t>
  </si>
  <si>
    <t>в  том числе</t>
  </si>
  <si>
    <t>Всего средств на капитальный ремонт по Нижегородской области (столбец 18+столбец 24 + столбец 25 + столбец 26)</t>
  </si>
  <si>
    <t>на спец. счете у реионального оператора (СчРО)</t>
  </si>
  <si>
    <t>на спец. счете ТСЖ/ЖК/УО</t>
  </si>
  <si>
    <t>Объем  начисления  (столбец 4 х столбец 9) (счет у регионального оператора РО)</t>
  </si>
  <si>
    <t>Объем  начисления  (столбец 5 х столбец 9) (спец.счет у регионального оператора СчРО</t>
  </si>
  <si>
    <t>Объем  начисления  (столбец 6 х столбец 9) (спец.счета ТСЖ/ЖК/УО)</t>
  </si>
  <si>
    <t>На счете у регионального оператора (РО)</t>
  </si>
  <si>
    <t xml:space="preserve"> На спец.счете у регионального оператора (СчРО)</t>
  </si>
  <si>
    <t>На спец. счетах  ТСЖ/ЖК/УО</t>
  </si>
  <si>
    <t>за счет средств Фонда содействия реформированию ЖКХ</t>
  </si>
  <si>
    <t>за счет средств бюджета субъекта Российской Федерации</t>
  </si>
  <si>
    <t>за счет средств местного бюджета</t>
  </si>
  <si>
    <t>На счете у регионального оператора (РО) (столбец 11 х столбец 14 х столбец 17 х  12 мес) + столбец 22</t>
  </si>
  <si>
    <t>На спец. счете у регионального оператора (СчРО) (столбец 12 х столбец 15  х  12 мес)  (по МКД включенных в краткосрочный план)</t>
  </si>
  <si>
    <t xml:space="preserve"> На специальных счетах ТСЖ/ЖК/УО (столбец 13 х столбец 16  х  12 мес)  (по МКД включенных в краткосрочный план)</t>
  </si>
  <si>
    <t xml:space="preserve">кв.м </t>
  </si>
  <si>
    <t>%</t>
  </si>
  <si>
    <t>Дивеевский муниципальный район</t>
  </si>
  <si>
    <t>Согласование договора</t>
  </si>
  <si>
    <t>Отмена закупки</t>
  </si>
  <si>
    <t>Работы завершены, оплачено</t>
  </si>
  <si>
    <t>Работы приняты, оформление документов</t>
  </si>
  <si>
    <t>Работы остановлены</t>
  </si>
  <si>
    <t>Расторжение договора</t>
  </si>
  <si>
    <t>Приостановлен/Расторжение</t>
  </si>
  <si>
    <t>Таблица 1</t>
  </si>
  <si>
    <t>Итого на 2020 год</t>
  </si>
  <si>
    <t>Итого на 2021 год</t>
  </si>
  <si>
    <t>Итого на 2022 год</t>
  </si>
  <si>
    <t>Всего по Дивеевскому муниципальному району на 2020-2022 годы</t>
  </si>
  <si>
    <t>у регионального оператора (РО)*</t>
  </si>
  <si>
    <t>Остаток средств, неиспользованных региональным оператором в предыдущем году**</t>
  </si>
  <si>
    <t>Таблица 2</t>
  </si>
  <si>
    <t>Перечень  многоквартирных домов, находящихся на территории Нижегородской области, общее имущество которых подлежит капитальному ремонту в 2020-2022 годах</t>
  </si>
  <si>
    <t>№ п/п</t>
  </si>
  <si>
    <t>Адрес МКД</t>
  </si>
  <si>
    <t>Год ввода в эксплуатацию</t>
  </si>
  <si>
    <t>Завершение последнего капитального ремонта</t>
  </si>
  <si>
    <t>Способ формирования Фонда: спецсчет - ТСЖ/ЖК/УО;спецсчет у рег. оператора - СчРО;счет рег. Оператора - РО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</si>
  <si>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</si>
  <si>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</si>
  <si>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</si>
  <si>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</si>
  <si>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</si>
  <si>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</si>
  <si>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Источники финансирования капитального ремонта</t>
  </si>
  <si>
    <t>Стоимость капитального ремонта</t>
  </si>
  <si>
    <t>Плановая дата завершения работ</t>
  </si>
  <si>
    <t>Всего:</t>
  </si>
  <si>
    <t xml:space="preserve">Жилых помещений </t>
  </si>
  <si>
    <t xml:space="preserve">Нежилых помещений </t>
  </si>
  <si>
    <t>В том числе жилых помещений, находящихся в собственности граждан</t>
  </si>
  <si>
    <t>в том числе:</t>
  </si>
  <si>
    <t>За счет средств Фонда содействия реформированию ЖКХ</t>
  </si>
  <si>
    <t>За счет средств бюджета субъекта Российской Федерации</t>
  </si>
  <si>
    <t>За счет средств местного бюджета</t>
  </si>
  <si>
    <t>За счет средств собственников помещений в МКД</t>
  </si>
  <si>
    <t xml:space="preserve">Стоимость строительно-монтажных работ (СМР) </t>
  </si>
  <si>
    <t>Стоимость проектных работ  (ПИР)</t>
  </si>
  <si>
    <t>Стоимость затрат на осуществление строительного контроля (технического надзора), авторского надзора применительно к объектам культурного наследия</t>
  </si>
  <si>
    <t>Иные виды работ и услуг по капитальному ремонту, предусмотренные ст.20 Закона НО от 28.11.2013 №159-З</t>
  </si>
  <si>
    <t>кв.м</t>
  </si>
  <si>
    <t>чел.</t>
  </si>
  <si>
    <t>мм.гггг</t>
  </si>
  <si>
    <t/>
  </si>
  <si>
    <t>Итого по МО на 2020 год</t>
  </si>
  <si>
    <t>не было</t>
  </si>
  <si>
    <t>РО</t>
  </si>
  <si>
    <t>12.2021</t>
  </si>
  <si>
    <t>Итого по МО на 2022 год</t>
  </si>
  <si>
    <t>12.2022</t>
  </si>
  <si>
    <t>Итого по МО на 2021 год</t>
  </si>
  <si>
    <t>12.2020</t>
  </si>
  <si>
    <t xml:space="preserve"> К</t>
  </si>
  <si>
    <t>с.Дивеево, ул.Комсомольская, д.6</t>
  </si>
  <si>
    <t>п.Сатис, ул.Гаражная, д.3</t>
  </si>
  <si>
    <t>п.Сатис, ул.Ленина, д.14</t>
  </si>
  <si>
    <t>с.Дивеево, ул.Космонавтов, д.10</t>
  </si>
  <si>
    <t>с.Дивеево, ул.Космонавтов, д.14</t>
  </si>
  <si>
    <t>п.Сатис, ул.Советская, д 11</t>
  </si>
  <si>
    <t>с.Дивеево, ул.Октябрьская, д.37</t>
  </si>
  <si>
    <t>с.Дивеево, ул.Ситнова, д.42</t>
  </si>
  <si>
    <t>п.Сатис, ул.Мира, д. 3</t>
  </si>
  <si>
    <t>п.Сатис, ул.Заводская, д. 1</t>
  </si>
  <si>
    <t xml:space="preserve">Итого по МО на 2021 год </t>
  </si>
  <si>
    <t xml:space="preserve">Итого по МО на 2020 год </t>
  </si>
  <si>
    <t xml:space="preserve"> </t>
  </si>
  <si>
    <t>Таблица 3</t>
  </si>
  <si>
    <t>ВСЕГО стоимость капитального ремонта                                                           (столбец 4 +столбец 31+ столбец 36 + столбец 37)</t>
  </si>
  <si>
    <t>СМР</t>
  </si>
  <si>
    <t>ПИР</t>
  </si>
  <si>
    <t xml:space="preserve">Осуществление строительного контроля (технического надзора), авторского надзора применительно к объектам культурного наследия </t>
  </si>
  <si>
    <t>Всего стоимость капитального ремонта СМР</t>
  </si>
  <si>
    <t>Всего ПИР</t>
  </si>
  <si>
    <t xml:space="preserve">Всего  ремонт внутридомовых инженерных систем </t>
  </si>
  <si>
    <t>Ремонт или замена лифтового оборудования, признанного непригодным для эксплуатации или отработавшего нормативный срок эксплуатации, ремонт лифтовых шахт</t>
  </si>
  <si>
    <t>Ремонт крыши</t>
  </si>
  <si>
    <t>Ремонт подвальных помещений, относящихся к общему имуществу в МКД</t>
  </si>
  <si>
    <t>Ремонт фасада и (или) осуществляемое в соответствии с ч.3 ст.20 Закона НО от 28.11.2013 №159-З утепление фасада</t>
  </si>
  <si>
    <t>Замена признанных непригодными к применению коллективных (общедомовых) приборов учёта потребления ресурсов, необходимых для предоставления коммунальных услуг (тепловой энергии, гороячей и холодной воды, электрической энергии, газ)  (ПУ)</t>
  </si>
  <si>
    <t>Ремонт фундамента МКД</t>
  </si>
  <si>
    <t>Установка или замена признанных непригодными к применению узлов управления и регулирования потребления ресурсов, необходимых для предоставлениякоммунальных услуг (тепловой энергии, гороячей и холодной воды, электрической энергии, газ) (УУ, УР)</t>
  </si>
  <si>
    <t xml:space="preserve">Ремонт системы дымоудаления </t>
  </si>
  <si>
    <t>Разработка проектной, научено-проектной  (применительно к объектам культурного наследия (памятникам истории и культуры) народов РФ) документации для капитального ремонта, сметной документации на выполнение работ и (или) услуг по капитальному ремонту</t>
  </si>
  <si>
    <t>Проведение экспертизы проектной и (или) сметной документации в соответствии с законодательством РФ</t>
  </si>
  <si>
    <t>Обследование технического состояния МКДи (или) элементов МКД и (или) инженерных систем МКД</t>
  </si>
  <si>
    <t>Инженерные изыскания, проводимые специализированной организацией</t>
  </si>
  <si>
    <t>электроснабжение</t>
  </si>
  <si>
    <t>теплоснабжение</t>
  </si>
  <si>
    <t>газоснабжение</t>
  </si>
  <si>
    <t xml:space="preserve">холодное водоснабжение </t>
  </si>
  <si>
    <t>горячее водоснабжение</t>
  </si>
  <si>
    <t>водоотведение</t>
  </si>
  <si>
    <t>м</t>
  </si>
  <si>
    <t>ед.</t>
  </si>
  <si>
    <t>кв.м.</t>
  </si>
  <si>
    <t>куб.м.</t>
  </si>
  <si>
    <t>Всего по Дивеевского муниципальному району на 2020-2022 годы</t>
  </si>
  <si>
    <t xml:space="preserve">Финансовое обеспечение многоквартирных домов, находящихся на территории Нижегородской области, общее имущество которых подлежит капитальному ремонту в 2020 - 2022 годах </t>
  </si>
  <si>
    <t>Всего по Дивеевскому муниципальному  району на 2020-2022 годы</t>
  </si>
  <si>
    <t>п.Сатис, ул.Первомайская, д. 35</t>
  </si>
  <si>
    <t>Д</t>
  </si>
  <si>
    <t>"</t>
  </si>
  <si>
    <t>ПРИЛОЖЕНИЕ 1</t>
  </si>
  <si>
    <t>к постановлению администрации</t>
  </si>
  <si>
    <t>Дивеевского муниципального района</t>
  </si>
  <si>
    <t>Нижегородской области</t>
  </si>
  <si>
    <t>от 13 мая 2020 г. N 384</t>
  </si>
  <si>
    <t>"ПРИЛОЖЕНИЕ 1</t>
  </si>
  <si>
    <t>(в редакции от 13 мая 2020 г. N 384)</t>
  </si>
  <si>
    <t>Краткосрочный план реализации региональной программы капитального ремонта общего имущества в многоквартирных домах, расположенных на территории Нижнгородской области, на 2020 - 2022 годы</t>
  </si>
  <si>
    <t>от 26 ноября 2019 г. N 948</t>
  </si>
  <si>
    <t>ПРИЛОЖЕНИЕ 2</t>
  </si>
  <si>
    <t>"ПРИЛОЖЕНИЕ 2</t>
  </si>
  <si>
    <t>Реестр видов работ и услуг в многоквартирных домах, находящихся на территории Нижегородской области, общее имущество которых подлежит капитальному ремонту в 2020 - 2022 годах</t>
  </si>
  <si>
    <t>ПРИЛОЖЕНИЕ 3</t>
  </si>
  <si>
    <t>"ПРИЛОЖЕНИЕ 3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</si>
</sst>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  <numFmt numFmtId="167" formatCode="#,##0.00\ _₽"/>
    <numFmt numFmtId="168" formatCode="#,##0\ _₽"/>
    <numFmt numFmtId="169" formatCode="#,##0.000"/>
    <numFmt numFmtId="170" formatCode="#,##0_ ;\-#,##0\ "/>
    <numFmt numFmtId="171" formatCode="0.00_ ;\-0.00\ "/>
    <numFmt numFmtId="172" formatCode="&quot; &quot;#,##0.00&quot;    &quot;;&quot;-&quot;#,##0.00&quot;    &quot;;&quot; -&quot;#&quot;    &quot;;@&quot; &quot;"/>
  </numFmts>
  <fonts count="2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9"/>
      <name val="Tahoma"/>
      <family val="2"/>
      <charset val="204"/>
    </font>
    <font>
      <sz val="9"/>
      <color indexed="8"/>
      <name val="Calibri"/>
      <family val="2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9"/>
      <color indexed="8"/>
      <name val="Calibri"/>
      <family val="2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1" applyBorder="0">
      <alignment horizontal="center" vertical="center" wrapText="1"/>
    </xf>
    <xf numFmtId="0" fontId="25" fillId="0" borderId="0"/>
    <xf numFmtId="0" fontId="7" fillId="0" borderId="0"/>
    <xf numFmtId="0" fontId="7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6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27" fillId="0" borderId="0"/>
  </cellStyleXfs>
  <cellXfs count="202">
    <xf numFmtId="0" fontId="0" fillId="0" borderId="0" xfId="0"/>
    <xf numFmtId="3" fontId="13" fillId="2" borderId="0" xfId="11" applyNumberFormat="1" applyFont="1" applyFill="1" applyBorder="1" applyAlignment="1">
      <alignment horizontal="center" vertical="center" wrapText="1"/>
    </xf>
    <xf numFmtId="0" fontId="13" fillId="2" borderId="2" xfId="26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/>
    </xf>
    <xf numFmtId="168" fontId="13" fillId="2" borderId="2" xfId="11" applyNumberFormat="1" applyFont="1" applyFill="1" applyBorder="1" applyAlignment="1">
      <alignment horizontal="center" vertical="center" wrapText="1"/>
    </xf>
    <xf numFmtId="3" fontId="13" fillId="2" borderId="2" xfId="11" applyNumberFormat="1" applyFont="1" applyFill="1" applyBorder="1" applyAlignment="1">
      <alignment horizontal="center" vertical="center" wrapText="1"/>
    </xf>
    <xf numFmtId="3" fontId="13" fillId="2" borderId="2" xfId="27" applyNumberFormat="1" applyFont="1" applyFill="1" applyBorder="1" applyAlignment="1">
      <alignment horizontal="center" vertical="center"/>
    </xf>
    <xf numFmtId="0" fontId="14" fillId="2" borderId="2" xfId="27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/>
    </xf>
    <xf numFmtId="3" fontId="14" fillId="2" borderId="2" xfId="11" applyNumberFormat="1" applyFont="1" applyFill="1" applyBorder="1" applyAlignment="1">
      <alignment horizontal="center" vertical="center" wrapText="1"/>
    </xf>
    <xf numFmtId="0" fontId="13" fillId="2" borderId="2" xfId="11" applyFont="1" applyFill="1" applyBorder="1" applyAlignment="1">
      <alignment horizontal="center" vertical="center" wrapText="1"/>
    </xf>
    <xf numFmtId="0" fontId="13" fillId="2" borderId="2" xfId="27" applyFont="1" applyFill="1" applyBorder="1" applyAlignment="1">
      <alignment horizontal="center" vertical="center"/>
    </xf>
    <xf numFmtId="167" fontId="13" fillId="2" borderId="2" xfId="11" applyNumberFormat="1" applyFont="1" applyFill="1" applyBorder="1" applyAlignment="1">
      <alignment horizontal="center" vertical="center" wrapText="1"/>
    </xf>
    <xf numFmtId="2" fontId="13" fillId="2" borderId="2" xfId="11" applyNumberFormat="1" applyFont="1" applyFill="1" applyBorder="1" applyAlignment="1">
      <alignment horizontal="center" vertical="center" wrapText="1"/>
    </xf>
    <xf numFmtId="167" fontId="13" fillId="2" borderId="2" xfId="0" applyNumberFormat="1" applyFont="1" applyFill="1" applyBorder="1" applyAlignment="1" applyProtection="1">
      <alignment horizontal="center" vertical="top" wrapText="1"/>
    </xf>
    <xf numFmtId="3" fontId="13" fillId="2" borderId="2" xfId="26" applyNumberFormat="1" applyFont="1" applyFill="1" applyBorder="1" applyAlignment="1">
      <alignment horizontal="center" vertical="center"/>
    </xf>
    <xf numFmtId="1" fontId="13" fillId="2" borderId="2" xfId="11" applyNumberFormat="1" applyFont="1" applyFill="1" applyBorder="1" applyAlignment="1">
      <alignment horizontal="center" vertical="center" wrapText="1"/>
    </xf>
    <xf numFmtId="167" fontId="13" fillId="2" borderId="2" xfId="27" applyNumberFormat="1" applyFont="1" applyFill="1" applyBorder="1" applyAlignment="1">
      <alignment horizontal="center" vertical="center" wrapText="1"/>
    </xf>
    <xf numFmtId="0" fontId="13" fillId="2" borderId="2" xfId="27" applyFont="1" applyFill="1" applyBorder="1" applyAlignment="1">
      <alignment horizontal="left" vertical="center"/>
    </xf>
    <xf numFmtId="0" fontId="13" fillId="2" borderId="2" xfId="0" applyFont="1" applyFill="1" applyBorder="1" applyAlignment="1">
      <alignment vertical="top" wrapText="1"/>
    </xf>
    <xf numFmtId="0" fontId="13" fillId="2" borderId="0" xfId="11" applyFont="1" applyFill="1"/>
    <xf numFmtId="0" fontId="14" fillId="2" borderId="0" xfId="11" applyFont="1" applyFill="1"/>
    <xf numFmtId="166" fontId="13" fillId="2" borderId="2" xfId="20" applyNumberFormat="1" applyFont="1" applyFill="1" applyBorder="1" applyAlignment="1">
      <alignment horizontal="center" vertical="center" textRotation="90" wrapText="1"/>
    </xf>
    <xf numFmtId="0" fontId="13" fillId="2" borderId="2" xfId="27" applyFont="1" applyFill="1" applyBorder="1" applyAlignment="1">
      <alignment horizontal="center" vertical="center" textRotation="90" wrapText="1"/>
    </xf>
    <xf numFmtId="166" fontId="13" fillId="2" borderId="2" xfId="20" applyNumberFormat="1" applyFont="1" applyFill="1" applyBorder="1" applyAlignment="1">
      <alignment horizontal="center" vertical="center" wrapText="1"/>
    </xf>
    <xf numFmtId="3" fontId="13" fillId="2" borderId="0" xfId="11" applyNumberFormat="1" applyFont="1" applyFill="1" applyAlignment="1">
      <alignment horizontal="center" vertical="center" wrapText="1"/>
    </xf>
    <xf numFmtId="1" fontId="13" fillId="2" borderId="3" xfId="11" applyNumberFormat="1" applyFont="1" applyFill="1" applyBorder="1" applyAlignment="1">
      <alignment horizontal="center" vertical="center" wrapText="1"/>
    </xf>
    <xf numFmtId="165" fontId="14" fillId="2" borderId="4" xfId="0" applyNumberFormat="1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 vertical="top" wrapText="1"/>
    </xf>
    <xf numFmtId="0" fontId="14" fillId="2" borderId="2" xfId="20" applyFont="1" applyFill="1" applyBorder="1" applyAlignment="1">
      <alignment horizontal="center" vertical="center" wrapText="1"/>
    </xf>
    <xf numFmtId="0" fontId="17" fillId="2" borderId="0" xfId="2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10" fillId="2" borderId="0" xfId="20" applyFont="1" applyFill="1" applyAlignment="1">
      <alignment horizontal="center"/>
    </xf>
    <xf numFmtId="166" fontId="10" fillId="2" borderId="0" xfId="20" applyNumberFormat="1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2" fontId="13" fillId="2" borderId="0" xfId="0" applyNumberFormat="1" applyFont="1" applyFill="1" applyAlignment="1">
      <alignment horizontal="center"/>
    </xf>
    <xf numFmtId="166" fontId="13" fillId="2" borderId="0" xfId="0" applyNumberFormat="1" applyFont="1" applyFill="1" applyAlignment="1">
      <alignment horizontal="center"/>
    </xf>
    <xf numFmtId="0" fontId="14" fillId="2" borderId="5" xfId="11" applyFont="1" applyFill="1" applyBorder="1" applyAlignment="1">
      <alignment horizontal="left" vertical="center"/>
    </xf>
    <xf numFmtId="2" fontId="13" fillId="2" borderId="0" xfId="11" applyNumberFormat="1" applyFont="1" applyFill="1" applyAlignment="1">
      <alignment horizontal="center" vertical="center" wrapText="1"/>
    </xf>
    <xf numFmtId="0" fontId="13" fillId="2" borderId="2" xfId="20" applyFont="1" applyFill="1" applyBorder="1" applyAlignment="1">
      <alignment horizontal="center" vertical="center" wrapText="1"/>
    </xf>
    <xf numFmtId="0" fontId="13" fillId="2" borderId="2" xfId="20" applyFont="1" applyFill="1" applyBorder="1" applyAlignment="1">
      <alignment horizontal="center" vertical="center" textRotation="90" wrapText="1"/>
    </xf>
    <xf numFmtId="0" fontId="14" fillId="2" borderId="2" xfId="29" applyFont="1" applyFill="1" applyBorder="1" applyAlignment="1">
      <alignment horizontal="center" vertical="center" wrapText="1"/>
    </xf>
    <xf numFmtId="0" fontId="13" fillId="2" borderId="0" xfId="11" applyFont="1" applyFill="1" applyAlignment="1">
      <alignment horizontal="left"/>
    </xf>
    <xf numFmtId="0" fontId="13" fillId="2" borderId="0" xfId="11" applyFont="1" applyFill="1" applyAlignment="1">
      <alignment horizontal="center" vertical="center" wrapText="1"/>
    </xf>
    <xf numFmtId="1" fontId="13" fillId="2" borderId="0" xfId="11" applyNumberFormat="1" applyFont="1" applyFill="1" applyAlignment="1">
      <alignment horizontal="center" vertical="center" wrapText="1"/>
    </xf>
    <xf numFmtId="3" fontId="14" fillId="2" borderId="0" xfId="11" applyNumberFormat="1" applyFont="1" applyFill="1" applyAlignment="1">
      <alignment horizontal="center" vertical="center" wrapText="1"/>
    </xf>
    <xf numFmtId="0" fontId="14" fillId="2" borderId="0" xfId="11" applyFont="1" applyFill="1" applyAlignment="1">
      <alignment horizontal="center" vertical="center" wrapText="1"/>
    </xf>
    <xf numFmtId="0" fontId="13" fillId="2" borderId="0" xfId="11" applyFont="1" applyFill="1" applyAlignment="1">
      <alignment horizontal="center"/>
    </xf>
    <xf numFmtId="3" fontId="13" fillId="2" borderId="0" xfId="11" applyNumberFormat="1" applyFont="1" applyFill="1" applyAlignment="1">
      <alignment horizontal="center"/>
    </xf>
    <xf numFmtId="0" fontId="13" fillId="2" borderId="5" xfId="11" applyFont="1" applyFill="1" applyBorder="1" applyAlignment="1">
      <alignment horizontal="center"/>
    </xf>
    <xf numFmtId="3" fontId="13" fillId="2" borderId="4" xfId="11" applyNumberFormat="1" applyFont="1" applyFill="1" applyBorder="1" applyAlignment="1">
      <alignment horizontal="center" vertical="center" wrapText="1"/>
    </xf>
    <xf numFmtId="3" fontId="13" fillId="2" borderId="3" xfId="11" applyNumberFormat="1" applyFont="1" applyFill="1" applyBorder="1" applyAlignment="1">
      <alignment horizontal="center" vertical="center" wrapText="1"/>
    </xf>
    <xf numFmtId="2" fontId="13" fillId="2" borderId="3" xfId="11" applyNumberFormat="1" applyFont="1" applyFill="1" applyBorder="1" applyAlignment="1">
      <alignment horizontal="center" vertical="center" wrapText="1"/>
    </xf>
    <xf numFmtId="0" fontId="14" fillId="2" borderId="6" xfId="11" applyFont="1" applyFill="1" applyBorder="1" applyAlignment="1">
      <alignment horizontal="left" vertical="center"/>
    </xf>
    <xf numFmtId="3" fontId="14" fillId="2" borderId="2" xfId="11" applyNumberFormat="1" applyFont="1" applyFill="1" applyBorder="1" applyAlignment="1">
      <alignment horizontal="left" vertical="center"/>
    </xf>
    <xf numFmtId="0" fontId="13" fillId="2" borderId="0" xfId="11" applyFont="1" applyFill="1" applyBorder="1" applyAlignment="1">
      <alignment horizontal="left" vertical="center"/>
    </xf>
    <xf numFmtId="0" fontId="13" fillId="2" borderId="0" xfId="11" applyFont="1" applyFill="1" applyBorder="1" applyAlignment="1"/>
    <xf numFmtId="0" fontId="13" fillId="2" borderId="0" xfId="11" applyFont="1" applyFill="1" applyBorder="1" applyAlignment="1">
      <alignment horizontal="center" vertical="center" wrapText="1"/>
    </xf>
    <xf numFmtId="167" fontId="13" fillId="2" borderId="0" xfId="11" applyNumberFormat="1" applyFont="1" applyFill="1" applyBorder="1" applyAlignment="1">
      <alignment horizontal="center" vertical="center" wrapText="1"/>
    </xf>
    <xf numFmtId="1" fontId="13" fillId="2" borderId="0" xfId="11" applyNumberFormat="1" applyFont="1" applyFill="1" applyBorder="1" applyAlignment="1">
      <alignment horizontal="center" vertical="center" wrapText="1"/>
    </xf>
    <xf numFmtId="1" fontId="13" fillId="2" borderId="2" xfId="26" applyNumberFormat="1" applyFont="1" applyFill="1" applyBorder="1" applyAlignment="1">
      <alignment horizontal="center" vertical="center" wrapText="1"/>
    </xf>
    <xf numFmtId="0" fontId="13" fillId="2" borderId="2" xfId="26" applyFont="1" applyFill="1" applyBorder="1" applyAlignment="1">
      <alignment horizontal="left" vertical="center"/>
    </xf>
    <xf numFmtId="0" fontId="14" fillId="2" borderId="6" xfId="0" applyFont="1" applyFill="1" applyBorder="1" applyAlignment="1">
      <alignment horizontal="center"/>
    </xf>
    <xf numFmtId="4" fontId="12" fillId="0" borderId="2" xfId="20" applyNumberFormat="1" applyFont="1" applyFill="1" applyBorder="1" applyAlignment="1">
      <alignment horizontal="center" vertical="center" wrapText="1"/>
    </xf>
    <xf numFmtId="3" fontId="12" fillId="0" borderId="2" xfId="20" applyNumberFormat="1" applyFont="1" applyFill="1" applyBorder="1" applyAlignment="1">
      <alignment horizontal="center" vertical="center" wrapText="1"/>
    </xf>
    <xf numFmtId="0" fontId="11" fillId="0" borderId="2" xfId="20" applyFont="1" applyFill="1" applyBorder="1" applyAlignment="1">
      <alignment horizontal="center" vertical="center" wrapText="1"/>
    </xf>
    <xf numFmtId="166" fontId="11" fillId="0" borderId="2" xfId="20" applyNumberFormat="1" applyFont="1" applyFill="1" applyBorder="1" applyAlignment="1">
      <alignment horizontal="center" vertical="center" wrapText="1"/>
    </xf>
    <xf numFmtId="0" fontId="11" fillId="0" borderId="2" xfId="20" applyFont="1" applyFill="1" applyBorder="1"/>
    <xf numFmtId="3" fontId="12" fillId="0" borderId="2" xfId="20" applyNumberFormat="1" applyFont="1" applyFill="1" applyBorder="1" applyAlignment="1">
      <alignment horizontal="center" vertical="center"/>
    </xf>
    <xf numFmtId="4" fontId="11" fillId="0" borderId="2" xfId="20" applyNumberFormat="1" applyFont="1" applyFill="1" applyBorder="1" applyAlignment="1">
      <alignment horizontal="center" vertical="center"/>
    </xf>
    <xf numFmtId="4" fontId="11" fillId="0" borderId="2" xfId="28" applyNumberFormat="1" applyFont="1" applyFill="1" applyBorder="1" applyAlignment="1">
      <alignment horizontal="center" vertical="center"/>
    </xf>
    <xf numFmtId="4" fontId="11" fillId="0" borderId="2" xfId="28" applyNumberFormat="1" applyFont="1" applyFill="1" applyBorder="1" applyAlignment="1">
      <alignment horizontal="center" vertical="center" wrapText="1"/>
    </xf>
    <xf numFmtId="3" fontId="12" fillId="0" borderId="2" xfId="28" applyNumberFormat="1" applyFont="1" applyFill="1" applyBorder="1" applyAlignment="1">
      <alignment horizontal="center" vertical="center" wrapText="1"/>
    </xf>
    <xf numFmtId="3" fontId="11" fillId="0" borderId="2" xfId="28" applyNumberFormat="1" applyFont="1" applyFill="1" applyBorder="1" applyAlignment="1">
      <alignment horizontal="center" vertical="center" wrapText="1"/>
    </xf>
    <xf numFmtId="166" fontId="11" fillId="0" borderId="2" xfId="12" applyNumberFormat="1" applyFont="1" applyFill="1" applyBorder="1" applyAlignment="1">
      <alignment horizontal="center" vertical="center" wrapText="1"/>
    </xf>
    <xf numFmtId="3" fontId="11" fillId="0" borderId="2" xfId="12" applyNumberFormat="1" applyFont="1" applyFill="1" applyBorder="1" applyAlignment="1">
      <alignment horizontal="center" vertical="center" wrapText="1"/>
    </xf>
    <xf numFmtId="3" fontId="11" fillId="0" borderId="2" xfId="20" applyNumberFormat="1" applyFont="1" applyFill="1" applyBorder="1" applyAlignment="1">
      <alignment horizontal="center" vertical="center" wrapText="1"/>
    </xf>
    <xf numFmtId="3" fontId="11" fillId="0" borderId="2" xfId="27" applyNumberFormat="1" applyFont="1" applyFill="1" applyBorder="1" applyAlignment="1">
      <alignment horizontal="center" vertical="center" wrapText="1"/>
    </xf>
    <xf numFmtId="3" fontId="12" fillId="0" borderId="2" xfId="12" applyNumberFormat="1" applyFont="1" applyFill="1" applyBorder="1" applyAlignment="1">
      <alignment horizontal="center" vertical="center" wrapText="1"/>
    </xf>
    <xf numFmtId="4" fontId="12" fillId="0" borderId="2" xfId="20" applyNumberFormat="1" applyFont="1" applyFill="1" applyBorder="1" applyAlignment="1">
      <alignment horizontal="center" vertical="center"/>
    </xf>
    <xf numFmtId="0" fontId="14" fillId="2" borderId="2" xfId="11" applyFont="1" applyFill="1" applyBorder="1" applyAlignment="1">
      <alignment horizontal="center" vertical="center" wrapText="1"/>
    </xf>
    <xf numFmtId="14" fontId="13" fillId="2" borderId="2" xfId="6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2" xfId="27" applyFont="1" applyFill="1" applyBorder="1" applyAlignment="1">
      <alignment horizontal="center" vertical="center" wrapText="1"/>
    </xf>
    <xf numFmtId="14" fontId="14" fillId="2" borderId="2" xfId="6" applyNumberFormat="1" applyFont="1" applyFill="1" applyBorder="1" applyAlignment="1">
      <alignment horizontal="center" vertical="center" wrapText="1"/>
    </xf>
    <xf numFmtId="169" fontId="13" fillId="2" borderId="0" xfId="11" applyNumberFormat="1" applyFont="1" applyFill="1" applyBorder="1" applyAlignment="1">
      <alignment horizontal="center" vertical="center" wrapText="1"/>
    </xf>
    <xf numFmtId="169" fontId="14" fillId="2" borderId="0" xfId="11" applyNumberFormat="1" applyFont="1" applyFill="1" applyBorder="1" applyAlignment="1">
      <alignment horizontal="center" vertical="center" wrapText="1"/>
    </xf>
    <xf numFmtId="169" fontId="13" fillId="2" borderId="2" xfId="26" applyNumberFormat="1" applyFont="1" applyFill="1" applyBorder="1" applyAlignment="1">
      <alignment horizontal="center" vertical="center"/>
    </xf>
    <xf numFmtId="169" fontId="13" fillId="2" borderId="2" xfId="11" applyNumberFormat="1" applyFont="1" applyFill="1" applyBorder="1" applyAlignment="1">
      <alignment horizontal="center" vertical="center" wrapText="1"/>
    </xf>
    <xf numFmtId="169" fontId="13" fillId="2" borderId="2" xfId="27" applyNumberFormat="1" applyFont="1" applyFill="1" applyBorder="1" applyAlignment="1">
      <alignment horizontal="center" vertical="center"/>
    </xf>
    <xf numFmtId="169" fontId="13" fillId="2" borderId="2" xfId="6" applyNumberFormat="1" applyFont="1" applyFill="1" applyBorder="1" applyAlignment="1">
      <alignment horizontal="center" vertical="center"/>
    </xf>
    <xf numFmtId="0" fontId="13" fillId="2" borderId="2" xfId="27" applyFont="1" applyFill="1" applyBorder="1" applyAlignment="1">
      <alignment horizontal="center" vertical="center" wrapText="1"/>
    </xf>
    <xf numFmtId="3" fontId="13" fillId="2" borderId="2" xfId="26" applyNumberFormat="1" applyFont="1" applyFill="1" applyBorder="1" applyAlignment="1">
      <alignment horizontal="center" vertical="center" wrapText="1"/>
    </xf>
    <xf numFmtId="0" fontId="13" fillId="2" borderId="2" xfId="26" applyFont="1" applyFill="1" applyBorder="1" applyAlignment="1">
      <alignment horizontal="center" vertical="center" wrapText="1"/>
    </xf>
    <xf numFmtId="169" fontId="13" fillId="2" borderId="2" xfId="26" applyNumberFormat="1" applyFont="1" applyFill="1" applyBorder="1" applyAlignment="1">
      <alignment horizontal="center" vertical="center" wrapText="1"/>
    </xf>
    <xf numFmtId="167" fontId="13" fillId="2" borderId="2" xfId="26" applyNumberFormat="1" applyFont="1" applyFill="1" applyBorder="1" applyAlignment="1">
      <alignment horizontal="center" vertical="center" wrapText="1"/>
    </xf>
    <xf numFmtId="0" fontId="14" fillId="2" borderId="2" xfId="27" applyFont="1" applyFill="1" applyBorder="1" applyAlignment="1">
      <alignment horizontal="left" vertical="center"/>
    </xf>
    <xf numFmtId="0" fontId="13" fillId="2" borderId="4" xfId="11" applyFont="1" applyFill="1" applyBorder="1" applyAlignment="1">
      <alignment horizontal="center" vertical="center" wrapText="1"/>
    </xf>
    <xf numFmtId="0" fontId="13" fillId="2" borderId="6" xfId="11" applyFont="1" applyFill="1" applyBorder="1" applyAlignment="1">
      <alignment horizontal="center" vertical="center" wrapText="1"/>
    </xf>
    <xf numFmtId="168" fontId="13" fillId="2" borderId="0" xfId="11" applyNumberFormat="1" applyFont="1" applyFill="1" applyAlignment="1">
      <alignment horizontal="center"/>
    </xf>
    <xf numFmtId="168" fontId="13" fillId="2" borderId="2" xfId="27" applyNumberFormat="1" applyFont="1" applyFill="1" applyBorder="1" applyAlignment="1">
      <alignment horizontal="center" vertical="center"/>
    </xf>
    <xf numFmtId="3" fontId="14" fillId="2" borderId="4" xfId="0" applyNumberFormat="1" applyFont="1" applyFill="1" applyBorder="1" applyAlignment="1">
      <alignment horizontal="center"/>
    </xf>
    <xf numFmtId="168" fontId="14" fillId="2" borderId="4" xfId="0" applyNumberFormat="1" applyFont="1" applyFill="1" applyBorder="1" applyAlignment="1">
      <alignment horizontal="center"/>
    </xf>
    <xf numFmtId="3" fontId="13" fillId="2" borderId="0" xfId="11" applyNumberFormat="1" applyFont="1" applyFill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165" fontId="0" fillId="0" borderId="0" xfId="33" applyFont="1"/>
    <xf numFmtId="0" fontId="13" fillId="0" borderId="2" xfId="27" applyFont="1" applyFill="1" applyBorder="1" applyAlignment="1">
      <alignment horizontal="left" vertical="center" wrapText="1"/>
    </xf>
    <xf numFmtId="0" fontId="13" fillId="0" borderId="2" xfId="27" applyFont="1" applyFill="1" applyBorder="1" applyAlignment="1">
      <alignment horizontal="left" vertical="center"/>
    </xf>
    <xf numFmtId="170" fontId="13" fillId="0" borderId="2" xfId="0" applyNumberFormat="1" applyFont="1" applyFill="1" applyBorder="1" applyAlignment="1">
      <alignment horizontal="center" vertical="center"/>
    </xf>
    <xf numFmtId="1" fontId="13" fillId="0" borderId="2" xfId="27" applyNumberFormat="1" applyFont="1" applyFill="1" applyBorder="1" applyAlignment="1">
      <alignment horizontal="center" vertical="center" wrapText="1"/>
    </xf>
    <xf numFmtId="3" fontId="13" fillId="0" borderId="2" xfId="11" applyNumberFormat="1" applyFont="1" applyFill="1" applyBorder="1" applyAlignment="1">
      <alignment horizontal="center" vertical="center" wrapText="1"/>
    </xf>
    <xf numFmtId="3" fontId="14" fillId="0" borderId="0" xfId="11" applyNumberFormat="1" applyFont="1" applyFill="1" applyAlignment="1">
      <alignment horizontal="center" vertical="center" wrapText="1"/>
    </xf>
    <xf numFmtId="3" fontId="13" fillId="0" borderId="0" xfId="11" applyNumberFormat="1" applyFont="1" applyFill="1" applyAlignment="1">
      <alignment horizontal="center" vertical="center" wrapText="1"/>
    </xf>
    <xf numFmtId="2" fontId="13" fillId="0" borderId="2" xfId="34" applyNumberFormat="1" applyFont="1" applyFill="1" applyBorder="1" applyAlignment="1">
      <alignment horizontal="center" vertical="center"/>
    </xf>
    <xf numFmtId="3" fontId="13" fillId="0" borderId="2" xfId="34" applyNumberFormat="1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center" vertical="center"/>
    </xf>
    <xf numFmtId="165" fontId="0" fillId="0" borderId="0" xfId="33" applyFont="1" applyFill="1"/>
    <xf numFmtId="0" fontId="0" fillId="0" borderId="0" xfId="0" applyFill="1"/>
    <xf numFmtId="0" fontId="13" fillId="0" borderId="0" xfId="11" applyFont="1" applyFill="1"/>
    <xf numFmtId="0" fontId="13" fillId="0" borderId="2" xfId="0" applyFont="1" applyFill="1" applyBorder="1" applyAlignment="1">
      <alignment horizontal="left" vertical="center"/>
    </xf>
    <xf numFmtId="0" fontId="13" fillId="0" borderId="0" xfId="11" applyFont="1" applyFill="1" applyAlignment="1">
      <alignment horizontal="center" vertical="center" wrapText="1"/>
    </xf>
    <xf numFmtId="0" fontId="14" fillId="0" borderId="2" xfId="27" applyFont="1" applyFill="1" applyBorder="1" applyAlignment="1">
      <alignment horizontal="left" vertical="center"/>
    </xf>
    <xf numFmtId="3" fontId="14" fillId="0" borderId="2" xfId="11" applyNumberFormat="1" applyFont="1" applyFill="1" applyBorder="1" applyAlignment="1">
      <alignment horizontal="center" vertical="center" wrapText="1"/>
    </xf>
    <xf numFmtId="170" fontId="13" fillId="0" borderId="2" xfId="34" applyNumberFormat="1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/>
    </xf>
    <xf numFmtId="0" fontId="14" fillId="0" borderId="2" xfId="11" applyFont="1" applyFill="1" applyBorder="1" applyAlignment="1">
      <alignment horizontal="left" vertical="center"/>
    </xf>
    <xf numFmtId="171" fontId="13" fillId="0" borderId="2" xfId="0" applyNumberFormat="1" applyFont="1" applyFill="1" applyBorder="1" applyAlignment="1">
      <alignment horizontal="center" vertical="center"/>
    </xf>
    <xf numFmtId="0" fontId="13" fillId="2" borderId="6" xfId="11" applyFont="1" applyFill="1" applyBorder="1" applyAlignment="1">
      <alignment horizontal="center" vertical="center"/>
    </xf>
    <xf numFmtId="167" fontId="14" fillId="2" borderId="2" xfId="0" applyNumberFormat="1" applyFont="1" applyFill="1" applyBorder="1" applyAlignment="1" applyProtection="1">
      <alignment horizontal="center" vertical="center" wrapText="1"/>
    </xf>
    <xf numFmtId="167" fontId="13" fillId="2" borderId="2" xfId="0" applyNumberFormat="1" applyFont="1" applyFill="1" applyBorder="1" applyAlignment="1" applyProtection="1">
      <alignment horizontal="center" vertical="center" wrapText="1"/>
    </xf>
    <xf numFmtId="3" fontId="14" fillId="2" borderId="2" xfId="0" applyNumberFormat="1" applyFont="1" applyFill="1" applyBorder="1" applyAlignment="1" applyProtection="1">
      <alignment horizontal="center" vertical="center" wrapText="1"/>
    </xf>
    <xf numFmtId="3" fontId="13" fillId="2" borderId="2" xfId="6" applyNumberFormat="1" applyFont="1" applyFill="1" applyBorder="1" applyAlignment="1">
      <alignment horizontal="center" vertical="center"/>
    </xf>
    <xf numFmtId="3" fontId="10" fillId="2" borderId="0" xfId="20" applyNumberFormat="1" applyFont="1" applyFill="1" applyAlignment="1">
      <alignment horizontal="center"/>
    </xf>
    <xf numFmtId="3" fontId="14" fillId="0" borderId="2" xfId="0" applyNumberFormat="1" applyFont="1" applyFill="1" applyBorder="1" applyAlignment="1" applyProtection="1">
      <alignment horizontal="center" vertical="center" wrapText="1"/>
    </xf>
    <xf numFmtId="3" fontId="13" fillId="0" borderId="2" xfId="6" applyNumberFormat="1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 vertical="center" wrapText="1"/>
    </xf>
    <xf numFmtId="2" fontId="21" fillId="2" borderId="0" xfId="0" applyNumberFormat="1" applyFont="1" applyFill="1" applyAlignment="1">
      <alignment horizontal="center" vertical="center" wrapText="1"/>
    </xf>
    <xf numFmtId="166" fontId="21" fillId="2" borderId="0" xfId="0" applyNumberFormat="1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/>
    </xf>
    <xf numFmtId="0" fontId="23" fillId="2" borderId="0" xfId="20" applyFont="1" applyFill="1" applyAlignment="1">
      <alignment horizontal="center"/>
    </xf>
    <xf numFmtId="0" fontId="23" fillId="2" borderId="0" xfId="20" applyFont="1" applyFill="1" applyAlignment="1">
      <alignment horizontal="right"/>
    </xf>
    <xf numFmtId="0" fontId="24" fillId="2" borderId="0" xfId="20" applyFont="1" applyFill="1" applyAlignment="1">
      <alignment horizontal="center"/>
    </xf>
    <xf numFmtId="166" fontId="23" fillId="2" borderId="0" xfId="20" applyNumberFormat="1" applyFont="1" applyFill="1" applyAlignment="1">
      <alignment horizontal="center"/>
    </xf>
    <xf numFmtId="0" fontId="22" fillId="2" borderId="0" xfId="11" applyFont="1" applyFill="1" applyBorder="1" applyAlignment="1">
      <alignment horizontal="right" vertical="center" wrapText="1"/>
    </xf>
    <xf numFmtId="0" fontId="22" fillId="2" borderId="0" xfId="11" applyFont="1" applyFill="1" applyAlignment="1">
      <alignment horizontal="right"/>
    </xf>
    <xf numFmtId="0" fontId="13" fillId="2" borderId="2" xfId="20" applyFont="1" applyFill="1" applyBorder="1" applyAlignment="1">
      <alignment horizontal="center" vertical="center" textRotation="90" wrapText="1"/>
    </xf>
    <xf numFmtId="0" fontId="13" fillId="2" borderId="2" xfId="20" applyFont="1" applyFill="1" applyBorder="1" applyAlignment="1">
      <alignment horizontal="center" vertical="center" wrapText="1"/>
    </xf>
    <xf numFmtId="0" fontId="23" fillId="2" borderId="0" xfId="2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13" fillId="2" borderId="2" xfId="27" applyFont="1" applyFill="1" applyBorder="1" applyAlignment="1">
      <alignment horizontal="center" vertical="center" wrapText="1"/>
    </xf>
    <xf numFmtId="0" fontId="13" fillId="2" borderId="5" xfId="27" applyFont="1" applyFill="1" applyBorder="1" applyAlignment="1">
      <alignment horizontal="center" vertical="center" wrapText="1"/>
    </xf>
    <xf numFmtId="0" fontId="13" fillId="2" borderId="4" xfId="27" applyFont="1" applyFill="1" applyBorder="1" applyAlignment="1">
      <alignment horizontal="center" vertical="center" wrapText="1"/>
    </xf>
    <xf numFmtId="0" fontId="13" fillId="2" borderId="6" xfId="27" applyFont="1" applyFill="1" applyBorder="1" applyAlignment="1">
      <alignment horizontal="center" vertical="center" wrapText="1"/>
    </xf>
    <xf numFmtId="0" fontId="14" fillId="2" borderId="5" xfId="29" applyFont="1" applyFill="1" applyBorder="1" applyAlignment="1">
      <alignment horizontal="center" vertical="center" wrapText="1"/>
    </xf>
    <xf numFmtId="0" fontId="14" fillId="2" borderId="4" xfId="29" applyFont="1" applyFill="1" applyBorder="1" applyAlignment="1">
      <alignment horizontal="center" vertical="center" wrapText="1"/>
    </xf>
    <xf numFmtId="0" fontId="14" fillId="2" borderId="6" xfId="29" applyFont="1" applyFill="1" applyBorder="1" applyAlignment="1">
      <alignment horizontal="center" vertical="center" wrapText="1"/>
    </xf>
    <xf numFmtId="0" fontId="16" fillId="2" borderId="2" xfId="20" applyFont="1" applyFill="1" applyBorder="1" applyAlignment="1">
      <alignment horizontal="center"/>
    </xf>
    <xf numFmtId="0" fontId="14" fillId="2" borderId="2" xfId="20" applyFont="1" applyFill="1" applyBorder="1" applyAlignment="1">
      <alignment horizontal="center" vertical="center" textRotation="90" wrapText="1"/>
    </xf>
    <xf numFmtId="0" fontId="12" fillId="0" borderId="2" xfId="12" applyFont="1" applyFill="1" applyBorder="1" applyAlignment="1">
      <alignment horizontal="center" vertical="center" wrapText="1"/>
    </xf>
    <xf numFmtId="0" fontId="12" fillId="0" borderId="2" xfId="29" applyFont="1" applyFill="1" applyBorder="1" applyAlignment="1">
      <alignment horizontal="center" vertical="center" wrapText="1"/>
    </xf>
    <xf numFmtId="0" fontId="23" fillId="2" borderId="0" xfId="20" applyFont="1" applyFill="1" applyAlignment="1">
      <alignment horizontal="center"/>
    </xf>
    <xf numFmtId="0" fontId="13" fillId="2" borderId="2" xfId="26" applyFont="1" applyFill="1" applyBorder="1" applyAlignment="1">
      <alignment horizontal="center" vertical="center" wrapText="1"/>
    </xf>
    <xf numFmtId="169" fontId="13" fillId="2" borderId="2" xfId="26" applyNumberFormat="1" applyFont="1" applyFill="1" applyBorder="1" applyAlignment="1">
      <alignment horizontal="center" vertical="center" wrapText="1"/>
    </xf>
    <xf numFmtId="3" fontId="13" fillId="2" borderId="2" xfId="26" applyNumberFormat="1" applyFont="1" applyFill="1" applyBorder="1" applyAlignment="1">
      <alignment horizontal="center" vertical="center" wrapText="1"/>
    </xf>
    <xf numFmtId="167" fontId="13" fillId="2" borderId="2" xfId="26" applyNumberFormat="1" applyFont="1" applyFill="1" applyBorder="1" applyAlignment="1">
      <alignment horizontal="center" vertical="center" wrapText="1"/>
    </xf>
    <xf numFmtId="167" fontId="13" fillId="2" borderId="5" xfId="26" applyNumberFormat="1" applyFont="1" applyFill="1" applyBorder="1" applyAlignment="1">
      <alignment horizontal="center" vertical="center" wrapText="1"/>
    </xf>
    <xf numFmtId="167" fontId="13" fillId="2" borderId="4" xfId="26" applyNumberFormat="1" applyFont="1" applyFill="1" applyBorder="1" applyAlignment="1">
      <alignment horizontal="center" vertical="center" wrapText="1"/>
    </xf>
    <xf numFmtId="167" fontId="13" fillId="2" borderId="6" xfId="26" applyNumberFormat="1" applyFont="1" applyFill="1" applyBorder="1" applyAlignment="1">
      <alignment horizontal="center" vertical="center" wrapText="1"/>
    </xf>
    <xf numFmtId="0" fontId="21" fillId="2" borderId="7" xfId="11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4" fillId="2" borderId="2" xfId="11" applyFont="1" applyFill="1" applyBorder="1" applyAlignment="1">
      <alignment horizontal="center" vertical="center"/>
    </xf>
    <xf numFmtId="0" fontId="13" fillId="2" borderId="2" xfId="26" applyFont="1" applyFill="1" applyBorder="1" applyAlignment="1">
      <alignment horizontal="left" vertical="center" wrapText="1"/>
    </xf>
    <xf numFmtId="0" fontId="13" fillId="2" borderId="8" xfId="26" applyFont="1" applyFill="1" applyBorder="1" applyAlignment="1">
      <alignment horizontal="center" vertical="center" wrapText="1"/>
    </xf>
    <xf numFmtId="0" fontId="13" fillId="2" borderId="9" xfId="26" applyFont="1" applyFill="1" applyBorder="1" applyAlignment="1">
      <alignment horizontal="center" vertical="center" wrapText="1"/>
    </xf>
    <xf numFmtId="0" fontId="13" fillId="2" borderId="3" xfId="26" applyFont="1" applyFill="1" applyBorder="1" applyAlignment="1">
      <alignment horizontal="center" vertical="center" wrapText="1"/>
    </xf>
    <xf numFmtId="0" fontId="13" fillId="2" borderId="8" xfId="27" applyFont="1" applyFill="1" applyBorder="1" applyAlignment="1">
      <alignment horizontal="center" vertical="center" wrapText="1"/>
    </xf>
    <xf numFmtId="0" fontId="13" fillId="2" borderId="9" xfId="27" applyFont="1" applyFill="1" applyBorder="1" applyAlignment="1">
      <alignment horizontal="center" vertical="center" wrapText="1"/>
    </xf>
    <xf numFmtId="0" fontId="13" fillId="2" borderId="3" xfId="27" applyFont="1" applyFill="1" applyBorder="1" applyAlignment="1">
      <alignment horizontal="center" vertical="center" wrapText="1"/>
    </xf>
    <xf numFmtId="0" fontId="13" fillId="2" borderId="10" xfId="27" applyFont="1" applyFill="1" applyBorder="1" applyAlignment="1">
      <alignment horizontal="center" vertical="center" wrapText="1"/>
    </xf>
    <xf numFmtId="0" fontId="13" fillId="2" borderId="12" xfId="27" applyFont="1" applyFill="1" applyBorder="1" applyAlignment="1">
      <alignment horizontal="center" vertical="center" wrapText="1"/>
    </xf>
    <xf numFmtId="0" fontId="13" fillId="2" borderId="5" xfId="11" applyFont="1" applyFill="1" applyBorder="1" applyAlignment="1">
      <alignment horizontal="center" vertical="center" wrapText="1"/>
    </xf>
    <xf numFmtId="0" fontId="13" fillId="2" borderId="4" xfId="11" applyFont="1" applyFill="1" applyBorder="1" applyAlignment="1">
      <alignment horizontal="center" vertical="center" wrapText="1"/>
    </xf>
    <xf numFmtId="0" fontId="13" fillId="2" borderId="6" xfId="11" applyFont="1" applyFill="1" applyBorder="1" applyAlignment="1">
      <alignment horizontal="center" vertical="center" wrapText="1"/>
    </xf>
    <xf numFmtId="168" fontId="13" fillId="2" borderId="10" xfId="27" applyNumberFormat="1" applyFont="1" applyFill="1" applyBorder="1" applyAlignment="1">
      <alignment horizontal="center" vertical="center" wrapText="1"/>
    </xf>
    <xf numFmtId="168" fontId="13" fillId="2" borderId="12" xfId="27" applyNumberFormat="1" applyFont="1" applyFill="1" applyBorder="1" applyAlignment="1">
      <alignment horizontal="center" vertical="center" wrapText="1"/>
    </xf>
    <xf numFmtId="0" fontId="24" fillId="2" borderId="7" xfId="27" applyFont="1" applyFill="1" applyBorder="1" applyAlignment="1">
      <alignment horizontal="center" vertical="center"/>
    </xf>
    <xf numFmtId="0" fontId="13" fillId="2" borderId="8" xfId="27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  <xf numFmtId="0" fontId="13" fillId="2" borderId="9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0" fontId="13" fillId="2" borderId="11" xfId="27" applyFont="1" applyFill="1" applyBorder="1" applyAlignment="1">
      <alignment horizontal="center" vertical="center" wrapText="1"/>
    </xf>
    <xf numFmtId="0" fontId="13" fillId="2" borderId="13" xfId="27" applyFont="1" applyFill="1" applyBorder="1" applyAlignment="1">
      <alignment horizontal="center" vertical="center" wrapText="1"/>
    </xf>
    <xf numFmtId="3" fontId="13" fillId="2" borderId="8" xfId="27" applyNumberFormat="1" applyFont="1" applyFill="1" applyBorder="1" applyAlignment="1">
      <alignment horizontal="center" vertical="center" wrapText="1"/>
    </xf>
    <xf numFmtId="3" fontId="13" fillId="2" borderId="9" xfId="27" applyNumberFormat="1" applyFont="1" applyFill="1" applyBorder="1" applyAlignment="1">
      <alignment horizontal="center" vertical="center" wrapText="1"/>
    </xf>
    <xf numFmtId="3" fontId="13" fillId="2" borderId="3" xfId="27" applyNumberFormat="1" applyFont="1" applyFill="1" applyBorder="1" applyAlignment="1">
      <alignment horizontal="center" vertical="center" wrapText="1"/>
    </xf>
    <xf numFmtId="0" fontId="14" fillId="2" borderId="5" xfId="27" applyFont="1" applyFill="1" applyBorder="1" applyAlignment="1">
      <alignment horizontal="left" vertical="center" wrapText="1"/>
    </xf>
    <xf numFmtId="0" fontId="14" fillId="2" borderId="6" xfId="27" applyFont="1" applyFill="1" applyBorder="1" applyAlignment="1">
      <alignment horizontal="left" vertical="center" wrapText="1"/>
    </xf>
  </cellXfs>
  <cellStyles count="36">
    <cellStyle name="Excel Built-in Normal" xfId="1"/>
    <cellStyle name="Excel Built-in Normal 1" xfId="2"/>
    <cellStyle name="Excel Built-in Normal 2" xfId="3"/>
    <cellStyle name="Excel Built-in Normal 3" xfId="4"/>
    <cellStyle name="Excel Built-in Normal_сем ПРИЛОЖЕНИЕ 2(исправлен.30.06)" xfId="5"/>
    <cellStyle name="TableStyleLight1" xfId="6"/>
    <cellStyle name="ЗаголовокСтолбца" xfId="7"/>
    <cellStyle name="Обычный" xfId="0" builtinId="0"/>
    <cellStyle name="Обычный 10" xfId="8"/>
    <cellStyle name="Обычный 11" xfId="9"/>
    <cellStyle name="Обычный 12" xfId="10"/>
    <cellStyle name="Обычный 12 2" xfId="11"/>
    <cellStyle name="Обычный 2" xfId="12"/>
    <cellStyle name="Обычный 2 2" xfId="13"/>
    <cellStyle name="Обычный 2 2 2" xfId="14"/>
    <cellStyle name="Обычный 2 3" xfId="15"/>
    <cellStyle name="Обычный 2_2 Перечень МКД с техно-фин инфо" xfId="16"/>
    <cellStyle name="Обычный 3" xfId="17"/>
    <cellStyle name="Обычный 4" xfId="18"/>
    <cellStyle name="Обычный 5" xfId="19"/>
    <cellStyle name="Обычный 6" xfId="20"/>
    <cellStyle name="Обычный 6 2" xfId="21"/>
    <cellStyle name="Обычный 7" xfId="22"/>
    <cellStyle name="Обычный 7 4" xfId="23"/>
    <cellStyle name="Обычный 7_гпд 2017-2019" xfId="24"/>
    <cellStyle name="Обычный 9" xfId="25"/>
    <cellStyle name="Обычный_Лист1" xfId="26"/>
    <cellStyle name="Обычный_Лист1 2 2" xfId="27"/>
    <cellStyle name="Обычный_Лист1_приложение 1" xfId="28"/>
    <cellStyle name="Обычный_Лист1_СВОД  (итог 1 приложение + 9 р-в) 18.07.2016 КП" xfId="29"/>
    <cellStyle name="Пояснение 2" xfId="30"/>
    <cellStyle name="Процентный 2" xfId="31"/>
    <cellStyle name="Стиль 1" xfId="32"/>
    <cellStyle name="Финансовый" xfId="33" builtinId="3"/>
    <cellStyle name="Финансовый 2" xfId="34"/>
    <cellStyle name="Финансовый 2 2" xfId="35"/>
  </cellStyles>
  <dxfs count="2">
    <dxf>
      <font>
        <color indexed="60"/>
      </font>
      <fill>
        <patternFill>
          <bgColor indexed="43"/>
        </patternFill>
      </fill>
    </dxf>
    <dxf>
      <font>
        <color indexed="20"/>
      </font>
      <fill>
        <patternFill>
          <bgColor indexed="45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%20&#1075;&#1086;&#1076;/&#1056;&#1072;&#1081;&#1086;&#1085;&#1085;&#1072;&#1103;%20&#1087;&#1088;&#1086;&#1075;&#1088;&#1072;&#1084;&#1084;&#1072;/&#1087;&#1088;&#1086;&#1075;&#1088;&#1072;&#1084;&#1084;&#1072;/27%20&#1084;&#1072;&#1103;%2016%20&#1072;&#1076;&#1088;&#1077;&#1089;&#1085;&#1099;&#1081;%20&#1087;&#1077;&#1088;&#1077;&#1095;&#1077;&#1085;&#1100;%20&#1089;%20&#1076;&#1086;&#1073;&#1072;&#1074;&#1086;&#1095;&#1085;&#1099;&#1084;&#1080;%20&#1076;&#1086;&#1084;&#1072;&#1084;&#10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B1" t="str">
            <v>Адрес многоквартирного дома</v>
          </cell>
        </row>
        <row r="2">
          <cell r="B2">
            <v>2</v>
          </cell>
        </row>
        <row r="3">
          <cell r="B3" t="str">
            <v>Варнавинский муниципальный район</v>
          </cell>
        </row>
        <row r="4">
          <cell r="B4" t="str">
            <v>ВСЕГО по МО 2014 - 2043 г.г.</v>
          </cell>
        </row>
        <row r="5">
          <cell r="B5" t="str">
            <v>2014 - 2018 г.г.</v>
          </cell>
        </row>
        <row r="6">
          <cell r="B6" t="str">
            <v xml:space="preserve">ИТОГО по периоду 2014 - 2018 </v>
          </cell>
        </row>
        <row r="7">
          <cell r="B7" t="str">
            <v>2019 - 2023 г.г.</v>
          </cell>
        </row>
        <row r="8">
          <cell r="B8" t="str">
            <v xml:space="preserve">ИТОГО по периоду 2019 - 2023 </v>
          </cell>
        </row>
        <row r="9">
          <cell r="B9" t="str">
            <v>2024 - 2033 г.г.</v>
          </cell>
        </row>
        <row r="10">
          <cell r="B10" t="str">
            <v xml:space="preserve">ИТОГО по периоду 2024 - 2033 </v>
          </cell>
        </row>
        <row r="11">
          <cell r="B11" t="str">
            <v>2034 - 2043 г.г.</v>
          </cell>
        </row>
        <row r="12">
          <cell r="B12" t="str">
            <v>ИТОГО по периоду 2034 - 2043</v>
          </cell>
        </row>
        <row r="13">
          <cell r="B13" t="str">
            <v>р.п. Варнавино, ул.Продотрядников, д. 37</v>
          </cell>
        </row>
        <row r="14">
          <cell r="B14" t="str">
            <v>д. Михаленино, ул Молодежная, д.  1</v>
          </cell>
        </row>
        <row r="15">
          <cell r="B15" t="str">
            <v>д. Михаленино, ул Школьная, д. 3</v>
          </cell>
        </row>
        <row r="16">
          <cell r="B16" t="str">
            <v>п. Восход, ул. Центральная, д.  5</v>
          </cell>
        </row>
        <row r="17">
          <cell r="B17" t="str">
            <v>п. Мирный, ул. Центральная, д. 14</v>
          </cell>
        </row>
        <row r="18">
          <cell r="B18" t="str">
            <v>р.п. Варнавино, ул.Молодежная, д. 18</v>
          </cell>
        </row>
        <row r="19">
          <cell r="B19" t="str">
            <v>р.п. Варнавино, ул.Советская, д. 6</v>
          </cell>
        </row>
        <row r="20">
          <cell r="B20" t="str">
            <v>р.п. Варнавино, ул.Советская, д. 9</v>
          </cell>
        </row>
        <row r="21">
          <cell r="B21" t="str">
            <v>р.п. Варнавино, ул.Нижегородская, д. 19</v>
          </cell>
        </row>
        <row r="22">
          <cell r="B22" t="str">
            <v>р.п. Варнавино, ул.Советская, д. 4</v>
          </cell>
        </row>
        <row r="23">
          <cell r="B23" t="str">
            <v>р.п. Варнавино, ул.Молодежная, д.  17</v>
          </cell>
        </row>
        <row r="24">
          <cell r="B24" t="str">
            <v>р.п. Варнавино, ул.Молодежная, д. 21</v>
          </cell>
        </row>
        <row r="25">
          <cell r="B25" t="str">
            <v>р.п. Варнавино, ул.Комсомольская, д. 54</v>
          </cell>
        </row>
        <row r="26">
          <cell r="B26" t="str">
            <v>р.п. Варнавино, ул.Продотрядников, д. 12</v>
          </cell>
        </row>
        <row r="27">
          <cell r="B27" t="str">
            <v>п. Северный, ул. Победы, д. 5</v>
          </cell>
        </row>
        <row r="28">
          <cell r="B28" t="str">
            <v>р.п. Варнавино, ул.Молодежная, д.  12</v>
          </cell>
        </row>
        <row r="29">
          <cell r="B29" t="str">
            <v>п. Северный, ул. Молодежная, д. 21</v>
          </cell>
        </row>
        <row r="30">
          <cell r="B30" t="str">
            <v>р.п. Варнавино, ул.Молодежная, д. 11</v>
          </cell>
        </row>
        <row r="31">
          <cell r="B31" t="str">
            <v>д. Михаленино, ул Школьная, д.  4</v>
          </cell>
        </row>
        <row r="32">
          <cell r="B32" t="str">
            <v>п. Северный, ул. Победы, д.  2</v>
          </cell>
        </row>
        <row r="33">
          <cell r="B33" t="str">
            <v>р.п. Варнавино, ул.Набережная, д. 11а</v>
          </cell>
        </row>
        <row r="34">
          <cell r="B34" t="str">
            <v>п. Черемушки, ул. Советская, д.  6</v>
          </cell>
        </row>
        <row r="35">
          <cell r="B35" t="str">
            <v>п. Восход, ул. Центральная, д. 6</v>
          </cell>
        </row>
        <row r="36">
          <cell r="B36" t="str">
            <v>п. Мирный, ул. Центральная, д. 8</v>
          </cell>
        </row>
        <row r="37">
          <cell r="B37" t="str">
            <v>п. Черемушки, ул. Советская, д. 2</v>
          </cell>
        </row>
        <row r="38">
          <cell r="B38" t="str">
            <v>п. Восход, ул. Центральная, д.10</v>
          </cell>
        </row>
        <row r="39">
          <cell r="B39" t="str">
            <v>п. Черемушки, ул. Советская, д.8</v>
          </cell>
        </row>
        <row r="40">
          <cell r="B40" t="str">
            <v>р.п. Варнавино, ул.Комсомольская, д. 58</v>
          </cell>
        </row>
        <row r="41">
          <cell r="B41" t="str">
            <v>п. Черемушки, ул. Советская, д. 18</v>
          </cell>
        </row>
        <row r="42">
          <cell r="B42" t="str">
            <v>п. Северный, ул. Победы, д.  9</v>
          </cell>
        </row>
        <row r="43">
          <cell r="B43" t="str">
            <v>р.п. Варнавино, ул.Молодежная, д. 16</v>
          </cell>
        </row>
        <row r="44">
          <cell r="B44" t="str">
            <v>р.п. Варнавино, ул.Советская, д. 2</v>
          </cell>
        </row>
        <row r="45">
          <cell r="B45" t="str">
            <v>п. Мирный, ул.Садовая, д.  1</v>
          </cell>
        </row>
        <row r="46">
          <cell r="B46" t="str">
            <v>р.п. Варнавино, ул.Продотрядников, д. 10</v>
          </cell>
        </row>
        <row r="47">
          <cell r="B47" t="str">
            <v>п. Мирный, ул. Садовая, д.  3</v>
          </cell>
        </row>
        <row r="48">
          <cell r="B48" t="str">
            <v>р.п. Варнавино, ул.Продотрядников, д. 2</v>
          </cell>
        </row>
        <row r="49">
          <cell r="B49" t="str">
            <v>п. Северный, ул. Победы, д.  4</v>
          </cell>
        </row>
        <row r="50">
          <cell r="B50" t="str">
            <v>р.п. Варнавино, ул.Советская, д. 1</v>
          </cell>
        </row>
        <row r="51">
          <cell r="B51" t="str">
            <v>д. Михаленино, ул Школьная, д. 1</v>
          </cell>
        </row>
        <row r="52">
          <cell r="B52" t="str">
            <v>р.п. Варнавино, ул.Комсомольская, д. 5</v>
          </cell>
        </row>
        <row r="53">
          <cell r="B53" t="str">
            <v>п. Восход, ул. Центральная, д.  9</v>
          </cell>
        </row>
        <row r="54">
          <cell r="B54" t="str">
            <v>р.п. Варнавино, ул.Школьная, д.4</v>
          </cell>
        </row>
        <row r="55">
          <cell r="B55" t="str">
            <v>п. Восход, ул. Центральная, д.11</v>
          </cell>
        </row>
        <row r="56">
          <cell r="B56" t="str">
            <v>п. Черемушки, ул. Советская, д. 5</v>
          </cell>
        </row>
        <row r="57">
          <cell r="B57" t="str">
            <v>р.п. Варнавино, ул.Советская, д. 5</v>
          </cell>
        </row>
        <row r="58">
          <cell r="B58" t="str">
            <v>р.п. Варнавино, ул.Молодежная, д. 19</v>
          </cell>
        </row>
        <row r="59">
          <cell r="B59" t="str">
            <v>п. Черемушки, ул. Советская, д. 16</v>
          </cell>
        </row>
        <row r="60">
          <cell r="B60" t="str">
            <v>р.п. Варнавино ул.Советская, д.14</v>
          </cell>
        </row>
        <row r="61">
          <cell r="B61" t="str">
            <v>п. Северный, ул. Победы, д. 10</v>
          </cell>
        </row>
        <row r="62">
          <cell r="B62" t="str">
            <v>р.п. Варнавино, ул.Советская, д. 3</v>
          </cell>
        </row>
        <row r="63">
          <cell r="B63" t="str">
            <v>р.п. Варнавино, ул.Молодежная, д. 23</v>
          </cell>
        </row>
        <row r="64">
          <cell r="B64" t="str">
            <v>п. Мирный, ул. Центральная, д. 16</v>
          </cell>
        </row>
        <row r="65">
          <cell r="B65" t="str">
            <v>с. Горки, ул. Молодежная, д. 35</v>
          </cell>
        </row>
        <row r="66">
          <cell r="B66" t="str">
            <v>п. Мирный, ул. Центральная, д. 10</v>
          </cell>
        </row>
        <row r="67">
          <cell r="B67" t="str">
            <v>п. Мирный, ул. Центральная, д. 17</v>
          </cell>
        </row>
        <row r="68">
          <cell r="B68" t="str">
            <v>р.п. Варнавино, ул.Советская, д. 7</v>
          </cell>
        </row>
        <row r="69">
          <cell r="B69" t="str">
            <v>п. Черемушки, ул. Советская, д.  3</v>
          </cell>
        </row>
        <row r="70">
          <cell r="B70" t="str">
            <v>п. Мирный, ул. Центральная, д. 21</v>
          </cell>
        </row>
        <row r="71">
          <cell r="B71" t="str">
            <v>р.п. Варнавино, ул.Советская, д. 12</v>
          </cell>
        </row>
        <row r="72">
          <cell r="B72" t="str">
            <v>р.п. Варнавино, ул.Комсомольская, д. 14а</v>
          </cell>
        </row>
        <row r="73">
          <cell r="B73" t="str">
            <v>р.п. Варнавино, ул.Молодежная, д. 24</v>
          </cell>
        </row>
        <row r="74">
          <cell r="B74" t="str">
            <v>п. Северный, ул. Победы, д.  8</v>
          </cell>
        </row>
        <row r="75">
          <cell r="B75" t="str">
            <v>р.п. Варнавино, ул.Школьная, д. 6</v>
          </cell>
        </row>
        <row r="76">
          <cell r="B76" t="str">
            <v>р.п. Варнавино, ул.Молодежная, д.  15</v>
          </cell>
        </row>
        <row r="77">
          <cell r="B77" t="str">
            <v>р.п. Варнавин, ул.Советская, д. 13</v>
          </cell>
        </row>
        <row r="78">
          <cell r="B78" t="str">
            <v>п. Заречный, ул. Лесная, д. 5</v>
          </cell>
        </row>
        <row r="79">
          <cell r="B79" t="str">
            <v>р.п. Варнавино, ул.Нижегородская, д. 50</v>
          </cell>
        </row>
        <row r="80">
          <cell r="B80" t="str">
            <v>р.п. Варнавино, ул.Молодежная, д.  26</v>
          </cell>
        </row>
        <row r="81">
          <cell r="B81" t="str">
            <v>п. Черемушки, ул. Советская, д. 4</v>
          </cell>
        </row>
        <row r="82">
          <cell r="B82" t="str">
            <v>п. Мирный, ул. Центральная, д. 15</v>
          </cell>
        </row>
        <row r="83">
          <cell r="B83" t="str">
            <v>п. Мирный, ул. Центральная, д. 3</v>
          </cell>
        </row>
        <row r="84">
          <cell r="B84" t="str">
            <v>р.п. Варнавино, ул.Советская, д. 11</v>
          </cell>
        </row>
        <row r="85">
          <cell r="B85" t="str">
            <v>р.п. Варнавино, ул.Молодежная, д.  22</v>
          </cell>
        </row>
        <row r="86">
          <cell r="B86" t="str">
            <v>п. Восход, ул. Центральная, д. 7</v>
          </cell>
        </row>
        <row r="87">
          <cell r="B87" t="str">
            <v>п. Северный, ул. Победы, д.  3</v>
          </cell>
        </row>
        <row r="88">
          <cell r="B88" t="str">
            <v>р.п. Варнавино, ул.Советская, д. 8</v>
          </cell>
        </row>
        <row r="89">
          <cell r="B89" t="str">
            <v>п. Восход, ул. Центральная, д. 8</v>
          </cell>
        </row>
        <row r="90">
          <cell r="B90" t="str">
            <v>п. Черемушки, ул. Советская, д. 1</v>
          </cell>
        </row>
        <row r="91">
          <cell r="B91" t="str">
            <v>п. Мирный, ул. Центральная, д. 18</v>
          </cell>
        </row>
        <row r="92">
          <cell r="B92" t="str">
            <v>п. Восход, ул. Красноармейская, д.  7</v>
          </cell>
        </row>
        <row r="93">
          <cell r="B93" t="str">
            <v>р.п. Варнавино, ул.Молодежная, д.  20</v>
          </cell>
        </row>
        <row r="94">
          <cell r="B94" t="str">
            <v>п. Мирный, ул. Центральная, д.  1</v>
          </cell>
        </row>
        <row r="95">
          <cell r="B95" t="str">
            <v>п. Северный, ул. Победы, д.  1</v>
          </cell>
        </row>
        <row r="96">
          <cell r="B96" t="str">
            <v>р.п. Варнавино, ул.Молодежная, д. 14</v>
          </cell>
        </row>
        <row r="97">
          <cell r="B97" t="str">
            <v>п. Северный, ул. Победы, д. 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7"/>
  <sheetViews>
    <sheetView workbookViewId="0">
      <selection activeCell="D6" sqref="D6"/>
    </sheetView>
  </sheetViews>
  <sheetFormatPr defaultRowHeight="15"/>
  <cols>
    <col min="2" max="2" width="27.140625" customWidth="1"/>
    <col min="3" max="3" width="33.42578125" customWidth="1"/>
  </cols>
  <sheetData>
    <row r="2" spans="2:4">
      <c r="B2" t="s">
        <v>5</v>
      </c>
      <c r="C2" t="s">
        <v>1</v>
      </c>
      <c r="D2" t="s">
        <v>41</v>
      </c>
    </row>
    <row r="3" spans="2:4">
      <c r="B3" t="s">
        <v>0</v>
      </c>
      <c r="C3" t="s">
        <v>39</v>
      </c>
      <c r="D3" t="s">
        <v>42</v>
      </c>
    </row>
    <row r="4" spans="2:4">
      <c r="B4" t="s">
        <v>6</v>
      </c>
      <c r="C4" t="s">
        <v>40</v>
      </c>
      <c r="D4" t="s">
        <v>43</v>
      </c>
    </row>
    <row r="5" spans="2:4">
      <c r="B5" t="s">
        <v>4</v>
      </c>
      <c r="D5" t="s">
        <v>44</v>
      </c>
    </row>
    <row r="6" spans="2:4">
      <c r="B6" t="s">
        <v>45</v>
      </c>
    </row>
    <row r="7" spans="2:4">
      <c r="B7" t="s">
        <v>7</v>
      </c>
    </row>
  </sheetData>
  <customSheetViews>
    <customSheetView guid="{8C3E5F66-F0DB-4D08-9F5B-67B0FB96FCEA}" state="hidden">
      <selection activeCell="D6" sqref="D6"/>
      <pageMargins left="0.7" right="0.7" top="0.75" bottom="0.75" header="0.3" footer="0.3"/>
    </customSheetView>
    <customSheetView guid="{FE61658D-65D5-447C-B491-5781ABFAA44F}" state="hidden">
      <selection activeCell="D6" sqref="D6"/>
      <pageMargins left="0.7" right="0.7" top="0.75" bottom="0.75" header="0.3" footer="0.3"/>
    </customSheetView>
    <customSheetView guid="{A4FEEC3A-2C82-4AFF-961D-BAEF15C4BBB4}" state="hidden">
      <selection activeCell="D6" sqref="D6"/>
      <pageMargins left="0.7" right="0.7" top="0.75" bottom="0.75" header="0.3" footer="0.3"/>
    </customSheetView>
    <customSheetView guid="{0ADED600-48BA-448F-BC0D-DF149B44094B}" state="hidden">
      <selection activeCell="D6" sqref="D6"/>
      <pageMargins left="0.7" right="0.7" top="0.75" bottom="0.75" header="0.3" footer="0.3"/>
    </customSheetView>
    <customSheetView guid="{6C57329B-EEB1-4B89-8032-30856DCF62C3}" state="hidden">
      <selection activeCell="D6" sqref="D6"/>
      <pageMargins left="0.7" right="0.7" top="0.75" bottom="0.75" header="0.3" footer="0.3"/>
    </customSheetView>
    <customSheetView guid="{310D114C-9B96-46A2-97AF-C1B2048863E3}" state="hidden">
      <selection activeCell="D6" sqref="D6"/>
      <pageMargins left="0.7" right="0.7" top="0.75" bottom="0.75" header="0.3" footer="0.3"/>
    </customSheetView>
    <customSheetView guid="{A4C904D7-1864-4150-8FCF-14DF60A56588}" state="hidden">
      <selection activeCell="D6" sqref="D6"/>
      <pageMargins left="0.7" right="0.7" top="0.75" bottom="0.75" header="0.3" footer="0.3"/>
    </customSheetView>
    <customSheetView guid="{6D00A279-5D87-4403-982D-F5240EA8E4D6}" state="hidden">
      <selection activeCell="D6" sqref="D6"/>
      <pageMargins left="0.7" right="0.7" top="0.75" bottom="0.75" header="0.3" footer="0.3"/>
    </customSheetView>
    <customSheetView guid="{06815801-3C0A-44F7-8BDB-CC16BDE7E351}" state="hidden">
      <selection activeCell="D6" sqref="D6"/>
      <pageMargins left="0.7" right="0.7" top="0.75" bottom="0.75" header="0.3" footer="0.3"/>
    </customSheetView>
    <customSheetView guid="{93B26B7F-86C6-4D5B-8B6A-5548D943C937}" state="hidden">
      <selection activeCell="D6" sqref="D6"/>
      <pageMargins left="0.7" right="0.7" top="0.75" bottom="0.75" header="0.3" footer="0.3"/>
    </customSheetView>
    <customSheetView guid="{11106EF7-25BE-42E7-A66A-736DA1878041}" state="hidden">
      <selection activeCell="D6" sqref="D6"/>
      <pageMargins left="0.7" right="0.7" top="0.75" bottom="0.75" header="0.3" footer="0.3"/>
    </customSheetView>
    <customSheetView guid="{11B81A0F-D958-4B4D-A010-2D4765524C62}" state="hidden">
      <selection activeCell="D6" sqref="D6"/>
      <pageMargins left="0.7" right="0.7" top="0.75" bottom="0.75" header="0.3" footer="0.3"/>
    </customSheetView>
    <customSheetView guid="{81CA61EB-8C68-4259-A50A-8C06B9A2A8F3}" state="hidden">
      <selection activeCell="D6" sqref="D6"/>
      <pageMargins left="0.7" right="0.7" top="0.75" bottom="0.75" header="0.3" footer="0.3"/>
    </customSheetView>
    <customSheetView guid="{C7B8E901-A074-42B4-AEE1-26FFFE50BAA0}" state="hidden">
      <selection activeCell="D6" sqref="D6"/>
      <pageMargins left="0.7" right="0.7" top="0.75" bottom="0.75" header="0.3" footer="0.3"/>
    </customSheetView>
    <customSheetView guid="{4A8DFC92-9EFC-4DFF-A295-D9436CC66CD9}" state="hidden">
      <selection activeCell="D6" sqref="D6"/>
      <pageMargins left="0.7" right="0.7" top="0.75" bottom="0.75" header="0.3" footer="0.3"/>
    </customSheetView>
  </customSheetViews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5"/>
  <sheetViews>
    <sheetView tabSelected="1" view="pageBreakPreview" topLeftCell="L1" zoomScale="90" zoomScaleNormal="80" zoomScaleSheetLayoutView="90" workbookViewId="0">
      <selection activeCell="Q8" sqref="Q8"/>
    </sheetView>
  </sheetViews>
  <sheetFormatPr defaultRowHeight="12"/>
  <cols>
    <col min="1" max="1" width="9.85546875" style="32" customWidth="1"/>
    <col min="2" max="2" width="24.5703125" style="32" customWidth="1"/>
    <col min="3" max="3" width="13.140625" style="32" customWidth="1"/>
    <col min="4" max="4" width="12.28515625" style="32" customWidth="1"/>
    <col min="5" max="9" width="11" style="32" customWidth="1"/>
    <col min="10" max="10" width="11" style="30" customWidth="1"/>
    <col min="11" max="13" width="11" style="32" customWidth="1"/>
    <col min="14" max="14" width="11" style="33" customWidth="1"/>
    <col min="15" max="21" width="11" style="32" customWidth="1"/>
    <col min="22" max="22" width="12.28515625" style="32" customWidth="1"/>
    <col min="23" max="23" width="13.42578125" style="32" customWidth="1"/>
    <col min="24" max="24" width="12.7109375" style="32" customWidth="1"/>
    <col min="25" max="25" width="11" style="32" customWidth="1"/>
    <col min="26" max="26" width="16.5703125" style="32" customWidth="1"/>
    <col min="27" max="27" width="9.140625" style="32"/>
    <col min="28" max="28" width="11.140625" style="32" customWidth="1"/>
    <col min="29" max="16384" width="9.140625" style="32"/>
  </cols>
  <sheetData>
    <row r="1" spans="1:28" s="142" customFormat="1" ht="18.75">
      <c r="J1" s="144"/>
      <c r="N1" s="145"/>
      <c r="V1" s="164" t="s">
        <v>144</v>
      </c>
      <c r="W1" s="164"/>
      <c r="X1" s="164"/>
      <c r="Y1" s="164"/>
      <c r="Z1" s="164"/>
    </row>
    <row r="2" spans="1:28" s="142" customFormat="1" ht="18.75">
      <c r="J2" s="144"/>
      <c r="N2" s="145"/>
      <c r="V2" s="164" t="s">
        <v>145</v>
      </c>
      <c r="W2" s="164"/>
      <c r="X2" s="164"/>
      <c r="Y2" s="164"/>
      <c r="Z2" s="164"/>
    </row>
    <row r="3" spans="1:28" s="142" customFormat="1" ht="18.75">
      <c r="J3" s="144"/>
      <c r="N3" s="145"/>
      <c r="V3" s="164" t="s">
        <v>146</v>
      </c>
      <c r="W3" s="164"/>
      <c r="X3" s="164"/>
      <c r="Y3" s="164"/>
      <c r="Z3" s="164"/>
    </row>
    <row r="4" spans="1:28" s="142" customFormat="1" ht="18.75">
      <c r="J4" s="144"/>
      <c r="N4" s="145"/>
      <c r="V4" s="164" t="s">
        <v>147</v>
      </c>
      <c r="W4" s="164"/>
      <c r="X4" s="164"/>
      <c r="Y4" s="164"/>
      <c r="Z4" s="164"/>
    </row>
    <row r="5" spans="1:28" s="142" customFormat="1" ht="18.75">
      <c r="J5" s="144"/>
      <c r="N5" s="145"/>
      <c r="V5" s="164" t="s">
        <v>148</v>
      </c>
      <c r="W5" s="164"/>
      <c r="X5" s="164"/>
      <c r="Y5" s="164"/>
      <c r="Z5" s="164"/>
    </row>
    <row r="6" spans="1:28" s="142" customFormat="1" ht="18.75">
      <c r="J6" s="144"/>
      <c r="N6" s="145"/>
    </row>
    <row r="7" spans="1:28" s="142" customFormat="1" ht="18.75">
      <c r="J7" s="144"/>
      <c r="N7" s="145"/>
      <c r="V7" s="164" t="s">
        <v>149</v>
      </c>
      <c r="W7" s="164"/>
      <c r="X7" s="164"/>
      <c r="Y7" s="164"/>
      <c r="Z7" s="164"/>
    </row>
    <row r="8" spans="1:28" s="142" customFormat="1" ht="18.75">
      <c r="J8" s="144"/>
      <c r="N8" s="145"/>
      <c r="V8" s="164" t="s">
        <v>145</v>
      </c>
      <c r="W8" s="164"/>
      <c r="X8" s="164"/>
      <c r="Y8" s="164"/>
      <c r="Z8" s="164"/>
    </row>
    <row r="9" spans="1:28" s="142" customFormat="1" ht="18.75">
      <c r="J9" s="144"/>
      <c r="N9" s="145"/>
      <c r="V9" s="164" t="s">
        <v>146</v>
      </c>
      <c r="W9" s="164"/>
      <c r="X9" s="164"/>
      <c r="Y9" s="164"/>
      <c r="Z9" s="164"/>
    </row>
    <row r="10" spans="1:28" s="142" customFormat="1" ht="18.75">
      <c r="J10" s="144"/>
      <c r="N10" s="145"/>
      <c r="V10" s="164" t="s">
        <v>147</v>
      </c>
      <c r="W10" s="164"/>
      <c r="X10" s="164"/>
      <c r="Y10" s="164"/>
      <c r="Z10" s="164"/>
    </row>
    <row r="11" spans="1:28" s="142" customFormat="1" ht="18.75">
      <c r="J11" s="144"/>
      <c r="N11" s="145"/>
      <c r="V11" s="164" t="s">
        <v>152</v>
      </c>
      <c r="W11" s="164"/>
      <c r="X11" s="164"/>
      <c r="Y11" s="164"/>
      <c r="Z11" s="164"/>
    </row>
    <row r="12" spans="1:28" s="142" customFormat="1" ht="18.75">
      <c r="J12" s="144"/>
      <c r="N12" s="145"/>
      <c r="V12" s="164" t="s">
        <v>150</v>
      </c>
      <c r="W12" s="164"/>
      <c r="X12" s="164"/>
      <c r="Y12" s="164"/>
      <c r="Z12" s="164"/>
    </row>
    <row r="13" spans="1:28" s="142" customFormat="1" ht="27" customHeight="1">
      <c r="J13" s="144"/>
      <c r="N13" s="145"/>
      <c r="W13" s="150"/>
      <c r="X13" s="150"/>
      <c r="Y13" s="150"/>
      <c r="Z13" s="150"/>
      <c r="AA13" s="150"/>
      <c r="AB13" s="150"/>
    </row>
    <row r="14" spans="1:28" ht="18.75">
      <c r="A14" s="151" t="s">
        <v>151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</row>
    <row r="15" spans="1:28" ht="18.75">
      <c r="A15" s="138"/>
      <c r="B15" s="138"/>
      <c r="C15" s="139"/>
      <c r="D15" s="139"/>
      <c r="E15" s="139"/>
      <c r="F15" s="139"/>
      <c r="G15" s="138"/>
      <c r="H15" s="138"/>
      <c r="I15" s="138"/>
      <c r="J15" s="138"/>
      <c r="K15" s="138"/>
      <c r="L15" s="138"/>
      <c r="M15" s="138"/>
      <c r="N15" s="140"/>
      <c r="O15" s="138"/>
      <c r="P15" s="138"/>
      <c r="Q15" s="141"/>
      <c r="R15" s="141"/>
      <c r="S15" s="141"/>
      <c r="T15" s="141"/>
      <c r="U15" s="141"/>
      <c r="V15" s="141"/>
      <c r="W15" s="141"/>
      <c r="X15" s="141"/>
      <c r="Y15" s="152" t="s">
        <v>46</v>
      </c>
      <c r="Z15" s="152"/>
    </row>
    <row r="16" spans="1:28" ht="18.75">
      <c r="A16" s="151" t="s">
        <v>139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</row>
    <row r="17" spans="1:28" ht="12.75">
      <c r="A17" s="35"/>
      <c r="B17" s="35"/>
      <c r="C17" s="36"/>
      <c r="D17" s="34"/>
      <c r="E17" s="36"/>
      <c r="F17" s="36"/>
      <c r="G17" s="35"/>
      <c r="H17" s="35"/>
      <c r="I17" s="35"/>
      <c r="J17" s="31"/>
      <c r="K17" s="35"/>
      <c r="L17" s="35"/>
      <c r="M17" s="35"/>
      <c r="N17" s="37"/>
      <c r="O17" s="35"/>
      <c r="P17" s="35"/>
      <c r="Q17" s="35"/>
      <c r="R17" s="35"/>
      <c r="S17" s="34"/>
      <c r="T17" s="34"/>
      <c r="U17" s="34"/>
      <c r="V17" s="34"/>
      <c r="W17" s="34"/>
      <c r="X17" s="34"/>
      <c r="Y17" s="34"/>
      <c r="Z17" s="34"/>
    </row>
    <row r="18" spans="1:28" ht="67.5" customHeight="1">
      <c r="A18" s="149" t="s">
        <v>8</v>
      </c>
      <c r="B18" s="149" t="s">
        <v>9</v>
      </c>
      <c r="C18" s="153" t="s">
        <v>10</v>
      </c>
      <c r="D18" s="153"/>
      <c r="E18" s="153"/>
      <c r="F18" s="153"/>
      <c r="G18" s="148" t="s">
        <v>11</v>
      </c>
      <c r="H18" s="148" t="s">
        <v>12</v>
      </c>
      <c r="I18" s="148" t="s">
        <v>13</v>
      </c>
      <c r="J18" s="149" t="s">
        <v>14</v>
      </c>
      <c r="K18" s="149"/>
      <c r="L18" s="149"/>
      <c r="M18" s="149"/>
      <c r="N18" s="149" t="s">
        <v>15</v>
      </c>
      <c r="O18" s="149"/>
      <c r="P18" s="149"/>
      <c r="Q18" s="148" t="s">
        <v>16</v>
      </c>
      <c r="R18" s="149" t="s">
        <v>17</v>
      </c>
      <c r="S18" s="149"/>
      <c r="T18" s="149"/>
      <c r="U18" s="149"/>
      <c r="V18" s="148" t="s">
        <v>52</v>
      </c>
      <c r="W18" s="149" t="s">
        <v>18</v>
      </c>
      <c r="X18" s="149"/>
      <c r="Y18" s="149"/>
      <c r="Z18" s="149"/>
    </row>
    <row r="19" spans="1:28" ht="15" customHeight="1">
      <c r="A19" s="149"/>
      <c r="B19" s="149"/>
      <c r="C19" s="149" t="s">
        <v>19</v>
      </c>
      <c r="D19" s="149" t="s">
        <v>20</v>
      </c>
      <c r="E19" s="149"/>
      <c r="F19" s="149"/>
      <c r="G19" s="148"/>
      <c r="H19" s="148"/>
      <c r="I19" s="148"/>
      <c r="J19" s="161" t="s">
        <v>19</v>
      </c>
      <c r="K19" s="154" t="s">
        <v>2</v>
      </c>
      <c r="L19" s="155"/>
      <c r="M19" s="156"/>
      <c r="N19" s="153" t="s">
        <v>2</v>
      </c>
      <c r="O19" s="153"/>
      <c r="P19" s="153"/>
      <c r="Q19" s="148"/>
      <c r="R19" s="149" t="s">
        <v>19</v>
      </c>
      <c r="S19" s="153" t="s">
        <v>2</v>
      </c>
      <c r="T19" s="153"/>
      <c r="U19" s="153"/>
      <c r="V19" s="148"/>
      <c r="W19" s="148" t="s">
        <v>21</v>
      </c>
      <c r="X19" s="153" t="s">
        <v>2</v>
      </c>
      <c r="Y19" s="153"/>
      <c r="Z19" s="153"/>
    </row>
    <row r="20" spans="1:28" ht="146.25">
      <c r="A20" s="149"/>
      <c r="B20" s="149"/>
      <c r="C20" s="149"/>
      <c r="D20" s="41" t="s">
        <v>51</v>
      </c>
      <c r="E20" s="41" t="s">
        <v>22</v>
      </c>
      <c r="F20" s="41" t="s">
        <v>23</v>
      </c>
      <c r="G20" s="148"/>
      <c r="H20" s="148"/>
      <c r="I20" s="148"/>
      <c r="J20" s="161"/>
      <c r="K20" s="41" t="s">
        <v>24</v>
      </c>
      <c r="L20" s="41" t="s">
        <v>25</v>
      </c>
      <c r="M20" s="41" t="s">
        <v>26</v>
      </c>
      <c r="N20" s="22" t="s">
        <v>27</v>
      </c>
      <c r="O20" s="41" t="s">
        <v>28</v>
      </c>
      <c r="P20" s="41" t="s">
        <v>29</v>
      </c>
      <c r="Q20" s="148"/>
      <c r="R20" s="160"/>
      <c r="S20" s="23" t="s">
        <v>30</v>
      </c>
      <c r="T20" s="23" t="s">
        <v>31</v>
      </c>
      <c r="U20" s="23" t="s">
        <v>32</v>
      </c>
      <c r="V20" s="148"/>
      <c r="W20" s="148"/>
      <c r="X20" s="41" t="s">
        <v>33</v>
      </c>
      <c r="Y20" s="41" t="s">
        <v>34</v>
      </c>
      <c r="Z20" s="41" t="s">
        <v>35</v>
      </c>
    </row>
    <row r="21" spans="1:28">
      <c r="A21" s="149"/>
      <c r="B21" s="149"/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</v>
      </c>
      <c r="J21" s="29" t="s">
        <v>3</v>
      </c>
      <c r="K21" s="40" t="s">
        <v>3</v>
      </c>
      <c r="L21" s="40" t="s">
        <v>3</v>
      </c>
      <c r="M21" s="40" t="s">
        <v>3</v>
      </c>
      <c r="N21" s="24" t="s">
        <v>37</v>
      </c>
      <c r="O21" s="40" t="s">
        <v>37</v>
      </c>
      <c r="P21" s="40" t="s">
        <v>37</v>
      </c>
      <c r="Q21" s="40" t="s">
        <v>37</v>
      </c>
      <c r="R21" s="40" t="s">
        <v>3</v>
      </c>
      <c r="S21" s="40" t="s">
        <v>3</v>
      </c>
      <c r="T21" s="40" t="s">
        <v>3</v>
      </c>
      <c r="U21" s="40" t="s">
        <v>3</v>
      </c>
      <c r="V21" s="40" t="s">
        <v>3</v>
      </c>
      <c r="W21" s="40" t="s">
        <v>3</v>
      </c>
      <c r="X21" s="40" t="s">
        <v>3</v>
      </c>
      <c r="Y21" s="40" t="s">
        <v>3</v>
      </c>
      <c r="Z21" s="40" t="s">
        <v>3</v>
      </c>
    </row>
    <row r="22" spans="1:28">
      <c r="A22" s="40">
        <v>1</v>
      </c>
      <c r="B22" s="40">
        <v>2</v>
      </c>
      <c r="C22" s="40">
        <v>3</v>
      </c>
      <c r="D22" s="40">
        <v>4</v>
      </c>
      <c r="E22" s="40">
        <v>5</v>
      </c>
      <c r="F22" s="40">
        <v>6</v>
      </c>
      <c r="G22" s="40">
        <v>7</v>
      </c>
      <c r="H22" s="40">
        <v>8</v>
      </c>
      <c r="I22" s="40">
        <v>9</v>
      </c>
      <c r="J22" s="29">
        <v>10</v>
      </c>
      <c r="K22" s="40">
        <v>11</v>
      </c>
      <c r="L22" s="40">
        <v>12</v>
      </c>
      <c r="M22" s="40">
        <v>13</v>
      </c>
      <c r="N22" s="24">
        <v>14</v>
      </c>
      <c r="O22" s="40">
        <v>15</v>
      </c>
      <c r="P22" s="40">
        <v>16</v>
      </c>
      <c r="Q22" s="40">
        <v>17</v>
      </c>
      <c r="R22" s="40">
        <v>18</v>
      </c>
      <c r="S22" s="40">
        <v>19</v>
      </c>
      <c r="T22" s="40">
        <v>20</v>
      </c>
      <c r="U22" s="40">
        <v>21</v>
      </c>
      <c r="V22" s="40">
        <v>22</v>
      </c>
      <c r="W22" s="40">
        <v>23</v>
      </c>
      <c r="X22" s="40">
        <v>24</v>
      </c>
      <c r="Y22" s="40">
        <v>25</v>
      </c>
      <c r="Z22" s="40">
        <v>26</v>
      </c>
    </row>
    <row r="23" spans="1:28">
      <c r="A23" s="42">
        <v>19</v>
      </c>
      <c r="B23" s="157" t="s">
        <v>38</v>
      </c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9"/>
    </row>
    <row r="24" spans="1:28" ht="31.9" customHeight="1">
      <c r="A24" s="163" t="s">
        <v>50</v>
      </c>
      <c r="B24" s="163"/>
      <c r="C24" s="64"/>
      <c r="D24" s="80"/>
      <c r="E24" s="80"/>
      <c r="F24" s="80"/>
      <c r="G24" s="64"/>
      <c r="H24" s="65"/>
      <c r="I24" s="66"/>
      <c r="J24" s="65"/>
      <c r="K24" s="65"/>
      <c r="L24" s="74"/>
      <c r="M24" s="74"/>
      <c r="N24" s="67"/>
      <c r="O24" s="66"/>
      <c r="P24" s="66"/>
      <c r="Q24" s="65"/>
      <c r="R24" s="66"/>
      <c r="S24" s="68"/>
      <c r="T24" s="68"/>
      <c r="U24" s="68"/>
      <c r="V24" s="69">
        <f>V25+V26+V27</f>
        <v>2523801</v>
      </c>
      <c r="W24" s="69">
        <f>W25+W26+W27</f>
        <v>26612355</v>
      </c>
      <c r="X24" s="69">
        <f>X25+X26+X27</f>
        <v>26612355</v>
      </c>
      <c r="Y24" s="69"/>
      <c r="Z24" s="69"/>
    </row>
    <row r="25" spans="1:28" ht="12" customHeight="1">
      <c r="A25" s="162" t="s">
        <v>47</v>
      </c>
      <c r="B25" s="162"/>
      <c r="C25" s="64">
        <f>D25+E25+F25</f>
        <v>116331.82</v>
      </c>
      <c r="D25" s="70">
        <v>116331.82</v>
      </c>
      <c r="E25" s="71"/>
      <c r="F25" s="71"/>
      <c r="G25" s="72"/>
      <c r="H25" s="72"/>
      <c r="I25" s="72">
        <v>6.3</v>
      </c>
      <c r="J25" s="73">
        <f>K25+L25+M25</f>
        <v>732890</v>
      </c>
      <c r="K25" s="74">
        <f>ROUND(D25*I25,0)</f>
        <v>732890</v>
      </c>
      <c r="L25" s="74"/>
      <c r="M25" s="74"/>
      <c r="N25" s="75">
        <v>95</v>
      </c>
      <c r="O25" s="76"/>
      <c r="P25" s="76"/>
      <c r="Q25" s="76">
        <v>95</v>
      </c>
      <c r="R25" s="79"/>
      <c r="S25" s="79"/>
      <c r="T25" s="79"/>
      <c r="U25" s="79"/>
      <c r="V25" s="78">
        <v>1688307</v>
      </c>
      <c r="W25" s="79">
        <v>9625506</v>
      </c>
      <c r="X25" s="79">
        <v>9625506</v>
      </c>
      <c r="Y25" s="78"/>
      <c r="Z25" s="78"/>
      <c r="AB25" s="135"/>
    </row>
    <row r="26" spans="1:28" ht="12" customHeight="1">
      <c r="A26" s="162" t="s">
        <v>48</v>
      </c>
      <c r="B26" s="162"/>
      <c r="C26" s="64">
        <f>D26+E26+F26</f>
        <v>116331.82</v>
      </c>
      <c r="D26" s="70">
        <v>116331.82</v>
      </c>
      <c r="E26" s="70"/>
      <c r="F26" s="70"/>
      <c r="G26" s="70"/>
      <c r="H26" s="70"/>
      <c r="I26" s="70">
        <v>6.3</v>
      </c>
      <c r="J26" s="73">
        <f>K26+L26+M26</f>
        <v>732890</v>
      </c>
      <c r="K26" s="74">
        <f>ROUND(D26*I26,0)</f>
        <v>732890</v>
      </c>
      <c r="L26" s="74"/>
      <c r="M26" s="74"/>
      <c r="N26" s="75">
        <v>95</v>
      </c>
      <c r="O26" s="76"/>
      <c r="P26" s="76"/>
      <c r="Q26" s="76">
        <v>95</v>
      </c>
      <c r="R26" s="79"/>
      <c r="S26" s="79"/>
      <c r="T26" s="79"/>
      <c r="U26" s="76"/>
      <c r="V26" s="78">
        <v>417747</v>
      </c>
      <c r="W26" s="79">
        <v>8631903</v>
      </c>
      <c r="X26" s="79">
        <v>8631903</v>
      </c>
      <c r="Y26" s="76"/>
      <c r="Z26" s="76"/>
      <c r="AB26" s="135"/>
    </row>
    <row r="27" spans="1:28" ht="12" customHeight="1">
      <c r="A27" s="162" t="s">
        <v>49</v>
      </c>
      <c r="B27" s="162"/>
      <c r="C27" s="64">
        <f>D27+E27+F27</f>
        <v>116331.82</v>
      </c>
      <c r="D27" s="70">
        <v>116331.82</v>
      </c>
      <c r="E27" s="70"/>
      <c r="F27" s="70"/>
      <c r="G27" s="70"/>
      <c r="H27" s="70"/>
      <c r="I27" s="70">
        <v>6.3</v>
      </c>
      <c r="J27" s="73">
        <f>K27+L27+M27</f>
        <v>732890</v>
      </c>
      <c r="K27" s="74">
        <f>ROUND(D27*I27,0)</f>
        <v>732890</v>
      </c>
      <c r="L27" s="74"/>
      <c r="M27" s="74"/>
      <c r="N27" s="75">
        <v>95</v>
      </c>
      <c r="O27" s="76"/>
      <c r="P27" s="76"/>
      <c r="Q27" s="76">
        <v>95</v>
      </c>
      <c r="R27" s="79"/>
      <c r="S27" s="79"/>
      <c r="T27" s="79"/>
      <c r="U27" s="76"/>
      <c r="V27" s="78">
        <v>417747</v>
      </c>
      <c r="W27" s="79">
        <v>8354946</v>
      </c>
      <c r="X27" s="79">
        <v>8354946</v>
      </c>
      <c r="Y27" s="77"/>
      <c r="Z27" s="77"/>
      <c r="AB27" s="135"/>
    </row>
    <row r="28" spans="1:28" ht="18.75">
      <c r="Z28" s="143" t="s">
        <v>143</v>
      </c>
    </row>
    <row r="32" spans="1:28">
      <c r="J32" s="32"/>
      <c r="N32" s="32"/>
    </row>
    <row r="33" spans="10:14">
      <c r="J33" s="32"/>
      <c r="N33" s="32"/>
    </row>
    <row r="34" spans="10:14">
      <c r="J34" s="32"/>
      <c r="N34" s="32"/>
    </row>
    <row r="35" spans="10:14">
      <c r="J35" s="32"/>
      <c r="N35" s="32"/>
    </row>
  </sheetData>
  <customSheetViews>
    <customSheetView guid="{81CA61EB-8C68-4259-A50A-8C06B9A2A8F3}" showPageBreaks="1" fitToPage="1" hiddenColumns="1" view="pageBreakPreview" topLeftCell="I232">
      <selection activeCell="S256" sqref="S256"/>
      <pageMargins left="0.19685039370078741" right="0.19685039370078741" top="0.59055118110236227" bottom="0.19685039370078741" header="0.31496062992125984" footer="0"/>
      <pageSetup paperSize="9" scale="46" fitToHeight="3" orientation="landscape" r:id="rId1"/>
      <headerFooter>
        <oddHeader>&amp;C&amp;P</oddHeader>
      </headerFooter>
    </customSheetView>
    <customSheetView guid="{C7B8E901-A074-42B4-AEE1-26FFFE50BAA0}" scale="90" showPageBreaks="1" fitToPage="1" hiddenColumns="1" view="pageBreakPreview" topLeftCell="M4">
      <pane ySplit="6" topLeftCell="A10" activePane="bottomLeft" state="frozen"/>
      <selection pane="bottomLeft" activeCell="A5" sqref="A1:Z65536"/>
      <pageMargins left="0.19685039370078741" right="0.19685039370078741" top="0.59055118110236227" bottom="0.19685039370078741" header="0.31496062992125984" footer="0"/>
      <pageSetup paperSize="9" scale="46" fitToHeight="3" orientation="landscape" r:id="rId2"/>
      <headerFooter>
        <oddHeader>&amp;C&amp;P</oddHeader>
      </headerFooter>
    </customSheetView>
    <customSheetView guid="{4A8DFC92-9EFC-4DFF-A295-D9436CC66CD9}" scale="90" showPageBreaks="1" fitToPage="1" hiddenColumns="1" view="pageBreakPreview" topLeftCell="A4">
      <pane ySplit="6" topLeftCell="A10" activePane="bottomLeft" state="frozen"/>
      <selection pane="bottomLeft" activeCell="A5" sqref="A1:Z65536"/>
      <pageMargins left="0.19685039370078741" right="0.19685039370078741" top="0.59055118110236227" bottom="0.19685039370078741" header="0.31496062992125984" footer="0"/>
      <pageSetup paperSize="9" scale="46" fitToHeight="3" orientation="landscape" r:id="rId3"/>
      <headerFooter>
        <oddHeader>&amp;C&amp;P</oddHeader>
      </headerFooter>
    </customSheetView>
  </customSheetViews>
  <mergeCells count="42">
    <mergeCell ref="V7:Z7"/>
    <mergeCell ref="V8:Z8"/>
    <mergeCell ref="V9:Z9"/>
    <mergeCell ref="V10:Z10"/>
    <mergeCell ref="V11:Z11"/>
    <mergeCell ref="A27:B27"/>
    <mergeCell ref="A24:B24"/>
    <mergeCell ref="A25:B25"/>
    <mergeCell ref="A26:B26"/>
    <mergeCell ref="V5:Z5"/>
    <mergeCell ref="V1:Z1"/>
    <mergeCell ref="V2:Z2"/>
    <mergeCell ref="V3:Z3"/>
    <mergeCell ref="V4:Z4"/>
    <mergeCell ref="V12:Z12"/>
    <mergeCell ref="B23:Z23"/>
    <mergeCell ref="A18:A21"/>
    <mergeCell ref="R18:U18"/>
    <mergeCell ref="B18:B21"/>
    <mergeCell ref="R19:R20"/>
    <mergeCell ref="H18:H20"/>
    <mergeCell ref="J19:J20"/>
    <mergeCell ref="N19:P19"/>
    <mergeCell ref="C18:F18"/>
    <mergeCell ref="N18:P18"/>
    <mergeCell ref="C19:C20"/>
    <mergeCell ref="S19:U19"/>
    <mergeCell ref="W18:Z18"/>
    <mergeCell ref="W19:W20"/>
    <mergeCell ref="D19:F19"/>
    <mergeCell ref="K19:M19"/>
    <mergeCell ref="Q18:Q20"/>
    <mergeCell ref="G18:G20"/>
    <mergeCell ref="J18:M18"/>
    <mergeCell ref="W13:Y13"/>
    <mergeCell ref="A14:Z14"/>
    <mergeCell ref="Y15:Z15"/>
    <mergeCell ref="A16:Z16"/>
    <mergeCell ref="Z13:AB13"/>
    <mergeCell ref="X19:Z19"/>
    <mergeCell ref="I18:I20"/>
    <mergeCell ref="V18:V20"/>
  </mergeCells>
  <phoneticPr fontId="18" type="noConversion"/>
  <conditionalFormatting sqref="R24:R27 Y26:Z27">
    <cfRule type="cellIs" dxfId="1" priority="46" stopIfTrue="1" operator="lessThan">
      <formula>0</formula>
    </cfRule>
  </conditionalFormatting>
  <pageMargins left="0.19685039370078741" right="0.19685039370078741" top="1.1811023622047245" bottom="0.39370078740157483" header="0" footer="0"/>
  <pageSetup paperSize="9" scale="45" fitToHeight="3" orientation="landscape" r:id="rId4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7"/>
  <sheetViews>
    <sheetView view="pageBreakPreview" topLeftCell="L1" zoomScaleNormal="100" workbookViewId="0">
      <selection activeCell="U1" sqref="U1:Y12"/>
    </sheetView>
  </sheetViews>
  <sheetFormatPr defaultRowHeight="12"/>
  <cols>
    <col min="1" max="1" width="6.42578125" style="56" customWidth="1"/>
    <col min="2" max="2" width="47.140625" style="57" customWidth="1"/>
    <col min="3" max="3" width="6.85546875" style="58" customWidth="1"/>
    <col min="4" max="4" width="7.85546875" style="58" customWidth="1"/>
    <col min="5" max="5" width="6.140625" style="58" customWidth="1"/>
    <col min="6" max="8" width="8" style="58" customWidth="1"/>
    <col min="9" max="10" width="9" style="59" customWidth="1"/>
    <col min="11" max="11" width="8.5703125" style="59" customWidth="1"/>
    <col min="12" max="12" width="7.28515625" style="59" customWidth="1"/>
    <col min="13" max="13" width="10.85546875" style="59" customWidth="1"/>
    <col min="14" max="14" width="12.28515625" style="60" customWidth="1"/>
    <col min="15" max="15" width="12.28515625" style="87" customWidth="1"/>
    <col min="16" max="17" width="7.85546875" style="87" customWidth="1"/>
    <col min="18" max="18" width="8.28515625" style="87" customWidth="1"/>
    <col min="19" max="19" width="13.5703125" style="87" customWidth="1"/>
    <col min="20" max="20" width="12.140625" style="88" customWidth="1"/>
    <col min="21" max="21" width="12.42578125" style="1" customWidth="1"/>
    <col min="22" max="22" width="10.85546875" style="1" customWidth="1"/>
    <col min="23" max="23" width="9.5703125" style="1" customWidth="1"/>
    <col min="24" max="24" width="8" style="58" customWidth="1"/>
    <col min="25" max="25" width="11.85546875" style="58" customWidth="1"/>
    <col min="26" max="26" width="14.7109375" style="3" bestFit="1" customWidth="1"/>
    <col min="27" max="16384" width="9.140625" style="3"/>
  </cols>
  <sheetData>
    <row r="1" spans="1:25" ht="18.75">
      <c r="U1" s="164" t="s">
        <v>153</v>
      </c>
      <c r="V1" s="164"/>
      <c r="W1" s="164"/>
      <c r="X1" s="164"/>
      <c r="Y1" s="164"/>
    </row>
    <row r="2" spans="1:25" ht="18.75">
      <c r="U2" s="164" t="s">
        <v>145</v>
      </c>
      <c r="V2" s="164"/>
      <c r="W2" s="164"/>
      <c r="X2" s="164"/>
      <c r="Y2" s="164"/>
    </row>
    <row r="3" spans="1:25" ht="18.75">
      <c r="U3" s="164" t="s">
        <v>146</v>
      </c>
      <c r="V3" s="164"/>
      <c r="W3" s="164"/>
      <c r="X3" s="164"/>
      <c r="Y3" s="164"/>
    </row>
    <row r="4" spans="1:25" ht="18.75">
      <c r="U4" s="164" t="s">
        <v>147</v>
      </c>
      <c r="V4" s="164"/>
      <c r="W4" s="164"/>
      <c r="X4" s="164"/>
      <c r="Y4" s="164"/>
    </row>
    <row r="5" spans="1:25" ht="18.75">
      <c r="U5" s="164" t="s">
        <v>148</v>
      </c>
      <c r="V5" s="164"/>
      <c r="W5" s="164"/>
      <c r="X5" s="164"/>
      <c r="Y5" s="164"/>
    </row>
    <row r="6" spans="1:25" ht="18.75">
      <c r="U6" s="142"/>
      <c r="V6" s="142"/>
      <c r="W6" s="142"/>
      <c r="X6" s="142"/>
      <c r="Y6" s="142"/>
    </row>
    <row r="7" spans="1:25" ht="18.75">
      <c r="U7" s="164" t="s">
        <v>154</v>
      </c>
      <c r="V7" s="164"/>
      <c r="W7" s="164"/>
      <c r="X7" s="164"/>
      <c r="Y7" s="164"/>
    </row>
    <row r="8" spans="1:25" ht="18.75">
      <c r="U8" s="164" t="s">
        <v>145</v>
      </c>
      <c r="V8" s="164"/>
      <c r="W8" s="164"/>
      <c r="X8" s="164"/>
      <c r="Y8" s="164"/>
    </row>
    <row r="9" spans="1:25" ht="18.75">
      <c r="U9" s="164" t="s">
        <v>146</v>
      </c>
      <c r="V9" s="164"/>
      <c r="W9" s="164"/>
      <c r="X9" s="164"/>
      <c r="Y9" s="164"/>
    </row>
    <row r="10" spans="1:25" ht="18.75">
      <c r="U10" s="164" t="s">
        <v>147</v>
      </c>
      <c r="V10" s="164"/>
      <c r="W10" s="164"/>
      <c r="X10" s="164"/>
      <c r="Y10" s="164"/>
    </row>
    <row r="11" spans="1:25" ht="18.75">
      <c r="U11" s="164" t="s">
        <v>152</v>
      </c>
      <c r="V11" s="164"/>
      <c r="W11" s="164"/>
      <c r="X11" s="164"/>
      <c r="Y11" s="164"/>
    </row>
    <row r="12" spans="1:25" ht="18.75">
      <c r="U12" s="164" t="s">
        <v>150</v>
      </c>
      <c r="V12" s="164"/>
      <c r="W12" s="164"/>
      <c r="X12" s="164"/>
      <c r="Y12" s="164"/>
    </row>
    <row r="14" spans="1:25" ht="15">
      <c r="X14" s="172" t="s">
        <v>53</v>
      </c>
      <c r="Y14" s="173"/>
    </row>
    <row r="15" spans="1:25">
      <c r="A15" s="174" t="s">
        <v>54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</row>
    <row r="16" spans="1:25">
      <c r="A16" s="175" t="s">
        <v>55</v>
      </c>
      <c r="B16" s="176" t="s">
        <v>56</v>
      </c>
      <c r="C16" s="165" t="s">
        <v>57</v>
      </c>
      <c r="D16" s="165" t="s">
        <v>58</v>
      </c>
      <c r="E16" s="165" t="s">
        <v>59</v>
      </c>
      <c r="F16" s="165" t="s">
        <v>60</v>
      </c>
      <c r="G16" s="165" t="s">
        <v>61</v>
      </c>
      <c r="H16" s="165" t="s">
        <v>62</v>
      </c>
      <c r="I16" s="168" t="s">
        <v>63</v>
      </c>
      <c r="J16" s="169" t="s">
        <v>64</v>
      </c>
      <c r="K16" s="170"/>
      <c r="L16" s="170"/>
      <c r="M16" s="171"/>
      <c r="N16" s="165" t="s">
        <v>65</v>
      </c>
      <c r="O16" s="166" t="s">
        <v>66</v>
      </c>
      <c r="P16" s="166"/>
      <c r="Q16" s="166"/>
      <c r="R16" s="166"/>
      <c r="S16" s="166"/>
      <c r="T16" s="165" t="s">
        <v>67</v>
      </c>
      <c r="U16" s="165"/>
      <c r="V16" s="165"/>
      <c r="W16" s="165"/>
      <c r="X16" s="165"/>
      <c r="Y16" s="165" t="s">
        <v>68</v>
      </c>
    </row>
    <row r="17" spans="1:25">
      <c r="A17" s="175"/>
      <c r="B17" s="177"/>
      <c r="C17" s="165"/>
      <c r="D17" s="165"/>
      <c r="E17" s="165"/>
      <c r="F17" s="165"/>
      <c r="G17" s="165"/>
      <c r="H17" s="165"/>
      <c r="I17" s="168"/>
      <c r="J17" s="168" t="s">
        <v>69</v>
      </c>
      <c r="K17" s="168" t="s">
        <v>70</v>
      </c>
      <c r="L17" s="168" t="s">
        <v>71</v>
      </c>
      <c r="M17" s="168" t="s">
        <v>72</v>
      </c>
      <c r="N17" s="165"/>
      <c r="O17" s="166" t="s">
        <v>69</v>
      </c>
      <c r="P17" s="166" t="s">
        <v>73</v>
      </c>
      <c r="Q17" s="166"/>
      <c r="R17" s="166"/>
      <c r="S17" s="166"/>
      <c r="T17" s="166" t="s">
        <v>69</v>
      </c>
      <c r="U17" s="165" t="s">
        <v>73</v>
      </c>
      <c r="V17" s="165"/>
      <c r="W17" s="165"/>
      <c r="X17" s="165"/>
      <c r="Y17" s="165"/>
    </row>
    <row r="18" spans="1:25">
      <c r="A18" s="175"/>
      <c r="B18" s="177"/>
      <c r="C18" s="165"/>
      <c r="D18" s="165"/>
      <c r="E18" s="165"/>
      <c r="F18" s="165"/>
      <c r="G18" s="165"/>
      <c r="H18" s="165"/>
      <c r="I18" s="168"/>
      <c r="J18" s="168"/>
      <c r="K18" s="168"/>
      <c r="L18" s="168"/>
      <c r="M18" s="168"/>
      <c r="N18" s="165"/>
      <c r="O18" s="166"/>
      <c r="P18" s="166" t="s">
        <v>74</v>
      </c>
      <c r="Q18" s="166" t="s">
        <v>75</v>
      </c>
      <c r="R18" s="166" t="s">
        <v>76</v>
      </c>
      <c r="S18" s="166" t="s">
        <v>77</v>
      </c>
      <c r="T18" s="166"/>
      <c r="U18" s="167" t="s">
        <v>78</v>
      </c>
      <c r="V18" s="167" t="s">
        <v>79</v>
      </c>
      <c r="W18" s="167" t="s">
        <v>80</v>
      </c>
      <c r="X18" s="165" t="s">
        <v>81</v>
      </c>
      <c r="Y18" s="165"/>
    </row>
    <row r="19" spans="1:25">
      <c r="A19" s="175"/>
      <c r="B19" s="177"/>
      <c r="C19" s="165"/>
      <c r="D19" s="165"/>
      <c r="E19" s="165"/>
      <c r="F19" s="165"/>
      <c r="G19" s="165"/>
      <c r="H19" s="165"/>
      <c r="I19" s="168"/>
      <c r="J19" s="168"/>
      <c r="K19" s="168"/>
      <c r="L19" s="168"/>
      <c r="M19" s="168"/>
      <c r="N19" s="165"/>
      <c r="O19" s="166"/>
      <c r="P19" s="166"/>
      <c r="Q19" s="166"/>
      <c r="R19" s="166"/>
      <c r="S19" s="166"/>
      <c r="T19" s="166"/>
      <c r="U19" s="167"/>
      <c r="V19" s="167"/>
      <c r="W19" s="167"/>
      <c r="X19" s="165"/>
      <c r="Y19" s="165"/>
    </row>
    <row r="20" spans="1:25">
      <c r="A20" s="175"/>
      <c r="B20" s="178"/>
      <c r="C20" s="165"/>
      <c r="D20" s="165"/>
      <c r="E20" s="165"/>
      <c r="F20" s="165"/>
      <c r="G20" s="165"/>
      <c r="H20" s="165"/>
      <c r="I20" s="168" t="s">
        <v>82</v>
      </c>
      <c r="J20" s="97" t="s">
        <v>82</v>
      </c>
      <c r="K20" s="97" t="s">
        <v>82</v>
      </c>
      <c r="L20" s="97" t="s">
        <v>82</v>
      </c>
      <c r="M20" s="97" t="s">
        <v>82</v>
      </c>
      <c r="N20" s="61" t="s">
        <v>83</v>
      </c>
      <c r="O20" s="96" t="s">
        <v>3</v>
      </c>
      <c r="P20" s="96" t="s">
        <v>3</v>
      </c>
      <c r="Q20" s="96" t="s">
        <v>3</v>
      </c>
      <c r="R20" s="96" t="s">
        <v>3</v>
      </c>
      <c r="S20" s="96" t="s">
        <v>3</v>
      </c>
      <c r="T20" s="96" t="s">
        <v>3</v>
      </c>
      <c r="U20" s="94" t="s">
        <v>3</v>
      </c>
      <c r="V20" s="94" t="s">
        <v>3</v>
      </c>
      <c r="W20" s="94" t="s">
        <v>3</v>
      </c>
      <c r="X20" s="95" t="s">
        <v>3</v>
      </c>
      <c r="Y20" s="10" t="s">
        <v>84</v>
      </c>
    </row>
    <row r="21" spans="1:25">
      <c r="A21" s="62">
        <v>1</v>
      </c>
      <c r="B21" s="2">
        <f t="shared" ref="B21:X21" si="0">A21+1</f>
        <v>2</v>
      </c>
      <c r="C21" s="2">
        <f t="shared" si="0"/>
        <v>3</v>
      </c>
      <c r="D21" s="2">
        <f t="shared" si="0"/>
        <v>4</v>
      </c>
      <c r="E21" s="2">
        <f t="shared" si="0"/>
        <v>5</v>
      </c>
      <c r="F21" s="2">
        <f t="shared" si="0"/>
        <v>6</v>
      </c>
      <c r="G21" s="2">
        <f t="shared" si="0"/>
        <v>7</v>
      </c>
      <c r="H21" s="2">
        <f t="shared" si="0"/>
        <v>8</v>
      </c>
      <c r="I21" s="2">
        <f>H21+1</f>
        <v>9</v>
      </c>
      <c r="J21" s="2">
        <f>I21+1</f>
        <v>10</v>
      </c>
      <c r="K21" s="2">
        <f>J21+1</f>
        <v>11</v>
      </c>
      <c r="L21" s="2">
        <f>K21+1</f>
        <v>12</v>
      </c>
      <c r="M21" s="2">
        <f>L21+1</f>
        <v>13</v>
      </c>
      <c r="N21" s="2">
        <f t="shared" si="0"/>
        <v>14</v>
      </c>
      <c r="O21" s="89">
        <f t="shared" si="0"/>
        <v>15</v>
      </c>
      <c r="P21" s="89">
        <f t="shared" si="0"/>
        <v>16</v>
      </c>
      <c r="Q21" s="89">
        <f t="shared" si="0"/>
        <v>17</v>
      </c>
      <c r="R21" s="89">
        <f t="shared" si="0"/>
        <v>18</v>
      </c>
      <c r="S21" s="89">
        <f t="shared" si="0"/>
        <v>19</v>
      </c>
      <c r="T21" s="89">
        <f t="shared" si="0"/>
        <v>20</v>
      </c>
      <c r="U21" s="15">
        <f t="shared" si="0"/>
        <v>21</v>
      </c>
      <c r="V21" s="15">
        <f t="shared" si="0"/>
        <v>22</v>
      </c>
      <c r="W21" s="15">
        <f t="shared" si="0"/>
        <v>23</v>
      </c>
      <c r="X21" s="2">
        <f t="shared" si="0"/>
        <v>24</v>
      </c>
      <c r="Y21" s="2">
        <v>25</v>
      </c>
    </row>
    <row r="22" spans="1:25">
      <c r="A22" s="54">
        <v>19</v>
      </c>
      <c r="B22" s="83" t="s">
        <v>38</v>
      </c>
      <c r="C22" s="28"/>
      <c r="D22" s="93"/>
      <c r="E22" s="11"/>
      <c r="F22" s="28"/>
      <c r="G22" s="28"/>
      <c r="H22" s="28"/>
      <c r="I22" s="14"/>
      <c r="J22" s="14"/>
      <c r="K22" s="14"/>
      <c r="L22" s="17"/>
      <c r="M22" s="12"/>
      <c r="N22" s="16"/>
      <c r="O22" s="92"/>
      <c r="P22" s="90"/>
      <c r="Q22" s="90"/>
      <c r="R22" s="90"/>
      <c r="S22" s="92"/>
      <c r="T22" s="91"/>
      <c r="U22" s="6"/>
      <c r="V22" s="6"/>
      <c r="W22" s="6"/>
      <c r="X22" s="10"/>
      <c r="Y22" s="82"/>
    </row>
    <row r="23" spans="1:25" s="8" customFormat="1">
      <c r="A23" s="54" t="s">
        <v>140</v>
      </c>
      <c r="B23" s="83"/>
      <c r="C23" s="84" t="s">
        <v>85</v>
      </c>
      <c r="D23" s="85" t="s">
        <v>85</v>
      </c>
      <c r="E23" s="7" t="s">
        <v>85</v>
      </c>
      <c r="F23" s="84" t="s">
        <v>85</v>
      </c>
      <c r="G23" s="84" t="s">
        <v>85</v>
      </c>
      <c r="H23" s="84" t="s">
        <v>85</v>
      </c>
      <c r="I23" s="131">
        <f>I24+I28+I34</f>
        <v>10029.145</v>
      </c>
      <c r="J23" s="131">
        <f t="shared" ref="J23:W23" si="1">J24+J28+J34</f>
        <v>9099.5</v>
      </c>
      <c r="K23" s="131">
        <f t="shared" si="1"/>
        <v>9099.5</v>
      </c>
      <c r="L23" s="131"/>
      <c r="M23" s="131">
        <f t="shared" si="1"/>
        <v>8905.7999999999993</v>
      </c>
      <c r="N23" s="133">
        <f t="shared" si="1"/>
        <v>372</v>
      </c>
      <c r="O23" s="133">
        <f t="shared" si="1"/>
        <v>43663457</v>
      </c>
      <c r="P23" s="133"/>
      <c r="Q23" s="133"/>
      <c r="R23" s="133"/>
      <c r="S23" s="133">
        <f t="shared" si="1"/>
        <v>43663457</v>
      </c>
      <c r="T23" s="136">
        <f t="shared" si="1"/>
        <v>43663457</v>
      </c>
      <c r="U23" s="133">
        <f t="shared" si="1"/>
        <v>41117434</v>
      </c>
      <c r="V23" s="133">
        <f t="shared" si="1"/>
        <v>1666110</v>
      </c>
      <c r="W23" s="133">
        <f t="shared" si="1"/>
        <v>879913</v>
      </c>
      <c r="X23" s="81"/>
      <c r="Y23" s="86"/>
    </row>
    <row r="24" spans="1:25" s="8" customFormat="1">
      <c r="A24" s="54" t="s">
        <v>86</v>
      </c>
      <c r="B24" s="83"/>
      <c r="C24" s="84" t="s">
        <v>85</v>
      </c>
      <c r="D24" s="85" t="s">
        <v>85</v>
      </c>
      <c r="E24" s="7" t="s">
        <v>85</v>
      </c>
      <c r="F24" s="84" t="s">
        <v>85</v>
      </c>
      <c r="G24" s="84" t="s">
        <v>85</v>
      </c>
      <c r="H24" s="84" t="s">
        <v>85</v>
      </c>
      <c r="I24" s="131">
        <f>I25+I26+I27</f>
        <v>2256.5600000000004</v>
      </c>
      <c r="J24" s="131">
        <f t="shared" ref="J24:W24" si="2">J25+J26+J27</f>
        <v>2043.9</v>
      </c>
      <c r="K24" s="131">
        <f t="shared" si="2"/>
        <v>2043.9</v>
      </c>
      <c r="L24" s="131"/>
      <c r="M24" s="131">
        <f t="shared" si="2"/>
        <v>2043.9</v>
      </c>
      <c r="N24" s="133">
        <f t="shared" si="2"/>
        <v>80</v>
      </c>
      <c r="O24" s="133">
        <f t="shared" si="2"/>
        <v>5102336</v>
      </c>
      <c r="P24" s="133"/>
      <c r="Q24" s="133"/>
      <c r="R24" s="133"/>
      <c r="S24" s="133">
        <f t="shared" si="2"/>
        <v>5102336</v>
      </c>
      <c r="T24" s="136">
        <f t="shared" si="2"/>
        <v>5102336</v>
      </c>
      <c r="U24" s="133">
        <f t="shared" si="2"/>
        <v>4840295</v>
      </c>
      <c r="V24" s="133">
        <f t="shared" si="2"/>
        <v>158460</v>
      </c>
      <c r="W24" s="133">
        <f t="shared" si="2"/>
        <v>103581</v>
      </c>
      <c r="X24" s="81"/>
      <c r="Y24" s="86"/>
    </row>
    <row r="25" spans="1:25">
      <c r="A25" s="130">
        <v>1</v>
      </c>
      <c r="B25" s="19" t="s">
        <v>96</v>
      </c>
      <c r="C25" s="28">
        <v>1975</v>
      </c>
      <c r="D25" s="93" t="s">
        <v>87</v>
      </c>
      <c r="E25" s="11" t="s">
        <v>88</v>
      </c>
      <c r="F25" s="28" t="s">
        <v>94</v>
      </c>
      <c r="G25" s="28">
        <v>2</v>
      </c>
      <c r="H25" s="28">
        <v>3</v>
      </c>
      <c r="I25" s="132">
        <v>996.1</v>
      </c>
      <c r="J25" s="132">
        <v>895.2</v>
      </c>
      <c r="K25" s="132">
        <v>895.2</v>
      </c>
      <c r="L25" s="17"/>
      <c r="M25" s="12">
        <v>895.2</v>
      </c>
      <c r="N25" s="16">
        <v>28</v>
      </c>
      <c r="O25" s="134">
        <f>S25</f>
        <v>2828835</v>
      </c>
      <c r="P25" s="5"/>
      <c r="Q25" s="5"/>
      <c r="R25" s="5"/>
      <c r="S25" s="134">
        <f>T25</f>
        <v>2828835</v>
      </c>
      <c r="T25" s="137">
        <f ca="1">'384_13.05.2020_Таблица 3'!C25</f>
        <v>2828835</v>
      </c>
      <c r="U25" s="6">
        <f ca="1">'384_13.05.2020_Таблица 3'!D25</f>
        <v>2769567</v>
      </c>
      <c r="V25" s="6">
        <f ca="1">'384_13.05.2020_Таблица 3'!AE25</f>
        <v>0</v>
      </c>
      <c r="W25" s="6">
        <f ca="1">'384_13.05.2020_Таблица 3'!AJ25</f>
        <v>59268</v>
      </c>
      <c r="X25" s="10"/>
      <c r="Y25" s="82" t="s">
        <v>93</v>
      </c>
    </row>
    <row r="26" spans="1:25">
      <c r="A26" s="130">
        <v>2</v>
      </c>
      <c r="B26" s="19" t="s">
        <v>95</v>
      </c>
      <c r="C26" s="28">
        <v>1957</v>
      </c>
      <c r="D26" s="93" t="s">
        <v>87</v>
      </c>
      <c r="E26" s="11" t="s">
        <v>88</v>
      </c>
      <c r="F26" s="28" t="s">
        <v>94</v>
      </c>
      <c r="G26" s="28">
        <v>2</v>
      </c>
      <c r="H26" s="28">
        <v>1</v>
      </c>
      <c r="I26" s="132">
        <v>286.76</v>
      </c>
      <c r="J26" s="132">
        <v>277</v>
      </c>
      <c r="K26" s="132">
        <v>277</v>
      </c>
      <c r="L26" s="17"/>
      <c r="M26" s="12">
        <v>277</v>
      </c>
      <c r="N26" s="16">
        <v>13</v>
      </c>
      <c r="O26" s="134">
        <f>S26</f>
        <v>2115041</v>
      </c>
      <c r="P26" s="5"/>
      <c r="Q26" s="5"/>
      <c r="R26" s="5"/>
      <c r="S26" s="134">
        <f>T26</f>
        <v>2115041</v>
      </c>
      <c r="T26" s="137">
        <f ca="1">'384_13.05.2020_Таблица 3'!C26</f>
        <v>2115041</v>
      </c>
      <c r="U26" s="6">
        <f ca="1">'384_13.05.2020_Таблица 3'!D26</f>
        <v>2070728</v>
      </c>
      <c r="V26" s="6">
        <f ca="1">'384_13.05.2020_Таблица 3'!AE26</f>
        <v>0</v>
      </c>
      <c r="W26" s="6">
        <f ca="1">'384_13.05.2020_Таблица 3'!AJ26</f>
        <v>44313</v>
      </c>
      <c r="X26" s="10"/>
      <c r="Y26" s="82" t="s">
        <v>93</v>
      </c>
    </row>
    <row r="27" spans="1:25">
      <c r="A27" s="130">
        <v>3</v>
      </c>
      <c r="B27" s="19" t="s">
        <v>97</v>
      </c>
      <c r="C27" s="28">
        <v>1989</v>
      </c>
      <c r="D27" s="93" t="s">
        <v>87</v>
      </c>
      <c r="E27" s="11" t="s">
        <v>88</v>
      </c>
      <c r="F27" s="28" t="s">
        <v>94</v>
      </c>
      <c r="G27" s="28">
        <v>2</v>
      </c>
      <c r="H27" s="28">
        <v>3</v>
      </c>
      <c r="I27" s="132">
        <v>973.7</v>
      </c>
      <c r="J27" s="132">
        <v>871.7</v>
      </c>
      <c r="K27" s="132">
        <v>871.7</v>
      </c>
      <c r="L27" s="17"/>
      <c r="M27" s="12">
        <v>871.7</v>
      </c>
      <c r="N27" s="16">
        <v>39</v>
      </c>
      <c r="O27" s="134">
        <f>S27</f>
        <v>158460</v>
      </c>
      <c r="P27" s="5"/>
      <c r="Q27" s="5"/>
      <c r="R27" s="5"/>
      <c r="S27" s="134">
        <f>T27</f>
        <v>158460</v>
      </c>
      <c r="T27" s="137">
        <f ca="1">'384_13.05.2020_Таблица 3'!C27</f>
        <v>158460</v>
      </c>
      <c r="U27" s="6">
        <f ca="1">'384_13.05.2020_Таблица 3'!D27</f>
        <v>0</v>
      </c>
      <c r="V27" s="6">
        <f ca="1">'384_13.05.2020_Таблица 3'!AE27</f>
        <v>158460</v>
      </c>
      <c r="W27" s="6">
        <f ca="1">'384_13.05.2020_Таблица 3'!AJ27</f>
        <v>0</v>
      </c>
      <c r="X27" s="10"/>
      <c r="Y27" s="82" t="s">
        <v>93</v>
      </c>
    </row>
    <row r="28" spans="1:25" s="8" customFormat="1">
      <c r="A28" s="54" t="s">
        <v>92</v>
      </c>
      <c r="B28" s="83"/>
      <c r="C28" s="84"/>
      <c r="D28" s="85"/>
      <c r="E28" s="7"/>
      <c r="F28" s="84"/>
      <c r="G28" s="84"/>
      <c r="H28" s="84"/>
      <c r="I28" s="131">
        <f>SUM(I29:I33)</f>
        <v>3343.5650000000005</v>
      </c>
      <c r="J28" s="131">
        <f t="shared" ref="J28:W28" si="3">SUM(J29:J33)</f>
        <v>3017.8</v>
      </c>
      <c r="K28" s="131">
        <f t="shared" si="3"/>
        <v>3017.8</v>
      </c>
      <c r="L28" s="131"/>
      <c r="M28" s="131">
        <f t="shared" si="3"/>
        <v>2824.1000000000004</v>
      </c>
      <c r="N28" s="133">
        <f t="shared" si="3"/>
        <v>117</v>
      </c>
      <c r="O28" s="133">
        <f t="shared" si="3"/>
        <v>12917845</v>
      </c>
      <c r="P28" s="133"/>
      <c r="Q28" s="133"/>
      <c r="R28" s="133"/>
      <c r="S28" s="133">
        <f t="shared" si="3"/>
        <v>12917845</v>
      </c>
      <c r="T28" s="136">
        <f t="shared" si="3"/>
        <v>12917845</v>
      </c>
      <c r="U28" s="133">
        <f t="shared" si="3"/>
        <v>12387139</v>
      </c>
      <c r="V28" s="133">
        <f t="shared" si="3"/>
        <v>265620</v>
      </c>
      <c r="W28" s="133">
        <f t="shared" si="3"/>
        <v>265086</v>
      </c>
      <c r="X28" s="81"/>
      <c r="Y28" s="86"/>
    </row>
    <row r="29" spans="1:25" s="8" customFormat="1">
      <c r="A29" s="130">
        <v>1</v>
      </c>
      <c r="B29" s="19" t="s">
        <v>96</v>
      </c>
      <c r="C29" s="28">
        <v>1975</v>
      </c>
      <c r="D29" s="93" t="s">
        <v>87</v>
      </c>
      <c r="E29" s="11" t="s">
        <v>88</v>
      </c>
      <c r="F29" s="28" t="s">
        <v>94</v>
      </c>
      <c r="G29" s="28">
        <v>2</v>
      </c>
      <c r="H29" s="28">
        <v>3</v>
      </c>
      <c r="I29" s="132">
        <v>996.1</v>
      </c>
      <c r="J29" s="132">
        <v>895.2</v>
      </c>
      <c r="K29" s="132">
        <v>895.2</v>
      </c>
      <c r="L29" s="17"/>
      <c r="M29" s="12">
        <v>895.2</v>
      </c>
      <c r="N29" s="16">
        <v>28</v>
      </c>
      <c r="O29" s="134">
        <f>S29</f>
        <v>2828836</v>
      </c>
      <c r="P29" s="5"/>
      <c r="Q29" s="5"/>
      <c r="R29" s="5"/>
      <c r="S29" s="134">
        <f>T29</f>
        <v>2828836</v>
      </c>
      <c r="T29" s="137">
        <f ca="1">'384_13.05.2020_Таблица 3'!C29</f>
        <v>2828836</v>
      </c>
      <c r="U29" s="6">
        <f ca="1">'384_13.05.2020_Таблица 3'!D29</f>
        <v>2769567</v>
      </c>
      <c r="V29" s="6">
        <f ca="1">'384_13.05.2020_Таблица 3'!AE29</f>
        <v>0</v>
      </c>
      <c r="W29" s="6">
        <f ca="1">'384_13.05.2020_Таблица 3'!AJ29</f>
        <v>59269</v>
      </c>
      <c r="X29" s="81"/>
      <c r="Y29" s="82" t="s">
        <v>89</v>
      </c>
    </row>
    <row r="30" spans="1:25" s="8" customFormat="1">
      <c r="A30" s="130">
        <v>2</v>
      </c>
      <c r="B30" s="19" t="s">
        <v>95</v>
      </c>
      <c r="C30" s="28">
        <v>1957</v>
      </c>
      <c r="D30" s="93" t="s">
        <v>87</v>
      </c>
      <c r="E30" s="11" t="s">
        <v>88</v>
      </c>
      <c r="F30" s="28" t="s">
        <v>94</v>
      </c>
      <c r="G30" s="28">
        <v>2</v>
      </c>
      <c r="H30" s="28">
        <v>1</v>
      </c>
      <c r="I30" s="132">
        <v>286.76</v>
      </c>
      <c r="J30" s="132">
        <v>277</v>
      </c>
      <c r="K30" s="132">
        <v>277</v>
      </c>
      <c r="L30" s="17"/>
      <c r="M30" s="12">
        <v>277</v>
      </c>
      <c r="N30" s="16">
        <v>13</v>
      </c>
      <c r="O30" s="134">
        <f>S30</f>
        <v>247975</v>
      </c>
      <c r="P30" s="5"/>
      <c r="Q30" s="5"/>
      <c r="R30" s="5"/>
      <c r="S30" s="134">
        <f>T30</f>
        <v>247975</v>
      </c>
      <c r="T30" s="137">
        <f ca="1">'384_13.05.2020_Таблица 3'!C30</f>
        <v>247975</v>
      </c>
      <c r="U30" s="6">
        <f ca="1">'384_13.05.2020_Таблица 3'!D30</f>
        <v>242779</v>
      </c>
      <c r="V30" s="6">
        <f ca="1">'384_13.05.2020_Таблица 3'!AE30</f>
        <v>0</v>
      </c>
      <c r="W30" s="6">
        <f ca="1">'384_13.05.2020_Таблица 3'!AJ30</f>
        <v>5196</v>
      </c>
      <c r="X30" s="81"/>
      <c r="Y30" s="82" t="s">
        <v>89</v>
      </c>
    </row>
    <row r="31" spans="1:25">
      <c r="A31" s="130">
        <v>3</v>
      </c>
      <c r="B31" s="19" t="s">
        <v>141</v>
      </c>
      <c r="C31" s="28">
        <v>1955</v>
      </c>
      <c r="D31" s="93" t="s">
        <v>87</v>
      </c>
      <c r="E31" s="11" t="s">
        <v>88</v>
      </c>
      <c r="F31" s="28" t="s">
        <v>142</v>
      </c>
      <c r="G31" s="28">
        <v>2</v>
      </c>
      <c r="H31" s="28">
        <v>1</v>
      </c>
      <c r="I31" s="132">
        <v>442.2</v>
      </c>
      <c r="J31" s="132">
        <v>413.2</v>
      </c>
      <c r="K31" s="132">
        <v>413.2</v>
      </c>
      <c r="L31" s="17"/>
      <c r="M31" s="12">
        <v>219.5</v>
      </c>
      <c r="N31" s="16">
        <v>18</v>
      </c>
      <c r="O31" s="134">
        <f>S31</f>
        <v>5040398</v>
      </c>
      <c r="P31" s="5"/>
      <c r="Q31" s="5"/>
      <c r="R31" s="5"/>
      <c r="S31" s="134">
        <f>T31</f>
        <v>5040398</v>
      </c>
      <c r="T31" s="137">
        <f ca="1">'384_13.05.2020_Таблица 3'!C31</f>
        <v>5040398</v>
      </c>
      <c r="U31" s="6">
        <f ca="1">'384_13.05.2020_Таблица 3'!D31</f>
        <v>4934793</v>
      </c>
      <c r="V31" s="6">
        <f ca="1">'384_13.05.2020_Таблица 3'!AE31</f>
        <v>0</v>
      </c>
      <c r="W31" s="6">
        <f ca="1">'384_13.05.2020_Таблица 3'!AJ31</f>
        <v>105605</v>
      </c>
      <c r="X31" s="10"/>
      <c r="Y31" s="82" t="s">
        <v>89</v>
      </c>
    </row>
    <row r="32" spans="1:25">
      <c r="A32" s="130">
        <v>4</v>
      </c>
      <c r="B32" s="19" t="s">
        <v>98</v>
      </c>
      <c r="C32" s="28">
        <v>1973</v>
      </c>
      <c r="D32" s="93" t="s">
        <v>87</v>
      </c>
      <c r="E32" s="11" t="s">
        <v>88</v>
      </c>
      <c r="F32" s="28" t="s">
        <v>94</v>
      </c>
      <c r="G32" s="28">
        <v>2</v>
      </c>
      <c r="H32" s="28">
        <v>2</v>
      </c>
      <c r="I32" s="132">
        <v>644.80499999999995</v>
      </c>
      <c r="J32" s="132">
        <v>560.70000000000005</v>
      </c>
      <c r="K32" s="132">
        <v>560.70000000000005</v>
      </c>
      <c r="L32" s="17"/>
      <c r="M32" s="12">
        <v>560.70000000000005</v>
      </c>
      <c r="N32" s="16">
        <v>19</v>
      </c>
      <c r="O32" s="134">
        <f>S32</f>
        <v>2880404</v>
      </c>
      <c r="P32" s="5"/>
      <c r="Q32" s="5"/>
      <c r="R32" s="5"/>
      <c r="S32" s="134">
        <f>T32</f>
        <v>2880404</v>
      </c>
      <c r="T32" s="137">
        <f ca="1">'384_13.05.2020_Таблица 3'!C32</f>
        <v>2880404</v>
      </c>
      <c r="U32" s="6">
        <f ca="1">'384_13.05.2020_Таблица 3'!D32</f>
        <v>2560000</v>
      </c>
      <c r="V32" s="6">
        <f ca="1">'384_13.05.2020_Таблица 3'!AE32</f>
        <v>265620</v>
      </c>
      <c r="W32" s="6">
        <f ca="1">'384_13.05.2020_Таблица 3'!AJ32</f>
        <v>54784</v>
      </c>
      <c r="X32" s="10"/>
      <c r="Y32" s="82" t="s">
        <v>89</v>
      </c>
    </row>
    <row r="33" spans="1:25">
      <c r="A33" s="130">
        <v>5</v>
      </c>
      <c r="B33" s="19" t="s">
        <v>97</v>
      </c>
      <c r="C33" s="28">
        <v>1989</v>
      </c>
      <c r="D33" s="93" t="s">
        <v>87</v>
      </c>
      <c r="E33" s="11" t="s">
        <v>88</v>
      </c>
      <c r="F33" s="28" t="s">
        <v>94</v>
      </c>
      <c r="G33" s="28">
        <v>2</v>
      </c>
      <c r="H33" s="28">
        <v>3</v>
      </c>
      <c r="I33" s="132">
        <v>973.7</v>
      </c>
      <c r="J33" s="132">
        <v>871.7</v>
      </c>
      <c r="K33" s="132">
        <v>871.7</v>
      </c>
      <c r="L33" s="17"/>
      <c r="M33" s="12">
        <v>871.7</v>
      </c>
      <c r="N33" s="16">
        <v>39</v>
      </c>
      <c r="O33" s="134">
        <f>S33</f>
        <v>1920232</v>
      </c>
      <c r="P33" s="5"/>
      <c r="Q33" s="5"/>
      <c r="R33" s="5"/>
      <c r="S33" s="134">
        <f>T33</f>
        <v>1920232</v>
      </c>
      <c r="T33" s="137">
        <f ca="1">'384_13.05.2020_Таблица 3'!C33</f>
        <v>1920232</v>
      </c>
      <c r="U33" s="6">
        <f ca="1">'384_13.05.2020_Таблица 3'!D33</f>
        <v>1880000</v>
      </c>
      <c r="V33" s="6">
        <f ca="1">'384_13.05.2020_Таблица 3'!AE33</f>
        <v>0</v>
      </c>
      <c r="W33" s="6">
        <f ca="1">'384_13.05.2020_Таблица 3'!AJ33</f>
        <v>40232</v>
      </c>
      <c r="X33" s="10"/>
      <c r="Y33" s="82" t="s">
        <v>89</v>
      </c>
    </row>
    <row r="34" spans="1:25" s="8" customFormat="1">
      <c r="A34" s="54" t="s">
        <v>90</v>
      </c>
      <c r="B34" s="83"/>
      <c r="C34" s="84"/>
      <c r="D34" s="85"/>
      <c r="E34" s="7"/>
      <c r="F34" s="84"/>
      <c r="G34" s="84"/>
      <c r="H34" s="84"/>
      <c r="I34" s="131">
        <f>SUM(I35:I41)</f>
        <v>4429.0199999999995</v>
      </c>
      <c r="J34" s="131">
        <f t="shared" ref="J34:W34" si="4">SUM(J35:J41)</f>
        <v>4037.7999999999997</v>
      </c>
      <c r="K34" s="131">
        <f t="shared" si="4"/>
        <v>4037.7999999999997</v>
      </c>
      <c r="L34" s="131"/>
      <c r="M34" s="131">
        <f t="shared" si="4"/>
        <v>4037.7999999999997</v>
      </c>
      <c r="N34" s="133">
        <f t="shared" si="4"/>
        <v>175</v>
      </c>
      <c r="O34" s="133">
        <f t="shared" si="4"/>
        <v>25643276</v>
      </c>
      <c r="P34" s="133"/>
      <c r="Q34" s="133"/>
      <c r="R34" s="133"/>
      <c r="S34" s="133">
        <f t="shared" si="4"/>
        <v>25643276</v>
      </c>
      <c r="T34" s="136">
        <f t="shared" si="4"/>
        <v>25643276</v>
      </c>
      <c r="U34" s="133">
        <f t="shared" si="4"/>
        <v>23890000</v>
      </c>
      <c r="V34" s="133">
        <f t="shared" si="4"/>
        <v>1242030</v>
      </c>
      <c r="W34" s="133">
        <f t="shared" si="4"/>
        <v>511246</v>
      </c>
      <c r="X34" s="81" t="s">
        <v>107</v>
      </c>
      <c r="Y34" s="86"/>
    </row>
    <row r="35" spans="1:25">
      <c r="A35" s="130">
        <v>1</v>
      </c>
      <c r="B35" s="19" t="s">
        <v>98</v>
      </c>
      <c r="C35" s="28">
        <v>1973</v>
      </c>
      <c r="D35" s="93" t="s">
        <v>87</v>
      </c>
      <c r="E35" s="11" t="s">
        <v>88</v>
      </c>
      <c r="F35" s="28" t="s">
        <v>94</v>
      </c>
      <c r="G35" s="28">
        <v>2</v>
      </c>
      <c r="H35" s="28">
        <v>2</v>
      </c>
      <c r="I35" s="132">
        <v>644.80499999999995</v>
      </c>
      <c r="J35" s="132">
        <v>560.70000000000005</v>
      </c>
      <c r="K35" s="132">
        <v>560.70000000000005</v>
      </c>
      <c r="L35" s="17"/>
      <c r="M35" s="12">
        <v>560.70000000000005</v>
      </c>
      <c r="N35" s="16">
        <v>19</v>
      </c>
      <c r="O35" s="134">
        <f t="shared" ref="O35:O41" si="5">S35</f>
        <v>2144940</v>
      </c>
      <c r="P35" s="5"/>
      <c r="Q35" s="5"/>
      <c r="R35" s="5"/>
      <c r="S35" s="134">
        <f t="shared" ref="S35:S41" si="6">T35</f>
        <v>2144940</v>
      </c>
      <c r="T35" s="137">
        <f ca="1">'384_13.05.2020_Таблица 3'!C35</f>
        <v>2144940</v>
      </c>
      <c r="U35" s="6">
        <f ca="1">'384_13.05.2020_Таблица 3'!D35</f>
        <v>2100000</v>
      </c>
      <c r="V35" s="6">
        <f ca="1">'384_13.05.2020_Таблица 3'!AE35</f>
        <v>0</v>
      </c>
      <c r="W35" s="6">
        <f ca="1">'384_13.05.2020_Таблица 3'!AJ35</f>
        <v>44940</v>
      </c>
      <c r="X35" s="10"/>
      <c r="Y35" s="82" t="s">
        <v>91</v>
      </c>
    </row>
    <row r="36" spans="1:25">
      <c r="A36" s="130">
        <v>2</v>
      </c>
      <c r="B36" s="19" t="s">
        <v>99</v>
      </c>
      <c r="C36" s="28">
        <v>1973</v>
      </c>
      <c r="D36" s="93" t="s">
        <v>87</v>
      </c>
      <c r="E36" s="11" t="s">
        <v>88</v>
      </c>
      <c r="F36" s="28" t="s">
        <v>94</v>
      </c>
      <c r="G36" s="28">
        <v>2</v>
      </c>
      <c r="H36" s="28">
        <v>2</v>
      </c>
      <c r="I36" s="132">
        <v>723.9</v>
      </c>
      <c r="J36" s="132">
        <v>694.4</v>
      </c>
      <c r="K36" s="132">
        <v>694.4</v>
      </c>
      <c r="L36" s="17"/>
      <c r="M36" s="12">
        <v>694.4</v>
      </c>
      <c r="N36" s="16">
        <v>29</v>
      </c>
      <c r="O36" s="134">
        <f t="shared" si="5"/>
        <v>2372480</v>
      </c>
      <c r="P36" s="5"/>
      <c r="Q36" s="5"/>
      <c r="R36" s="5"/>
      <c r="S36" s="134">
        <f t="shared" si="6"/>
        <v>2372480</v>
      </c>
      <c r="T36" s="137">
        <f ca="1">'384_13.05.2020_Таблица 3'!C36</f>
        <v>2372480</v>
      </c>
      <c r="U36" s="6">
        <f ca="1">'384_13.05.2020_Таблица 3'!D36</f>
        <v>2200000</v>
      </c>
      <c r="V36" s="6">
        <f ca="1">'384_13.05.2020_Таблица 3'!AE36</f>
        <v>125400</v>
      </c>
      <c r="W36" s="6">
        <f ca="1">'384_13.05.2020_Таблица 3'!AJ36</f>
        <v>47080</v>
      </c>
      <c r="X36" s="10"/>
      <c r="Y36" s="82" t="s">
        <v>91</v>
      </c>
    </row>
    <row r="37" spans="1:25">
      <c r="A37" s="130">
        <v>3</v>
      </c>
      <c r="B37" s="19" t="s">
        <v>100</v>
      </c>
      <c r="C37" s="28">
        <v>1979</v>
      </c>
      <c r="D37" s="93" t="s">
        <v>87</v>
      </c>
      <c r="E37" s="11" t="s">
        <v>88</v>
      </c>
      <c r="F37" s="28" t="s">
        <v>94</v>
      </c>
      <c r="G37" s="28">
        <v>2</v>
      </c>
      <c r="H37" s="28">
        <v>3</v>
      </c>
      <c r="I37" s="132">
        <v>961.3</v>
      </c>
      <c r="J37" s="132">
        <v>859.3</v>
      </c>
      <c r="K37" s="132">
        <v>859.3</v>
      </c>
      <c r="L37" s="17"/>
      <c r="M37" s="12">
        <v>859.3</v>
      </c>
      <c r="N37" s="16">
        <v>38</v>
      </c>
      <c r="O37" s="134">
        <f t="shared" si="5"/>
        <v>5715520</v>
      </c>
      <c r="P37" s="5"/>
      <c r="Q37" s="5"/>
      <c r="R37" s="5"/>
      <c r="S37" s="134">
        <f t="shared" si="6"/>
        <v>5715520</v>
      </c>
      <c r="T37" s="137">
        <f ca="1">'384_13.05.2020_Таблица 3'!C37</f>
        <v>5715520</v>
      </c>
      <c r="U37" s="6">
        <f ca="1">'384_13.05.2020_Таблица 3'!D37</f>
        <v>5300000</v>
      </c>
      <c r="V37" s="6">
        <f ca="1">'384_13.05.2020_Таблица 3'!AE37</f>
        <v>302100</v>
      </c>
      <c r="W37" s="6">
        <f ca="1">'384_13.05.2020_Таблица 3'!AJ37</f>
        <v>113420</v>
      </c>
      <c r="X37" s="10"/>
      <c r="Y37" s="82" t="s">
        <v>91</v>
      </c>
    </row>
    <row r="38" spans="1:25">
      <c r="A38" s="130">
        <v>4</v>
      </c>
      <c r="B38" s="19" t="s">
        <v>101</v>
      </c>
      <c r="C38" s="28">
        <v>1978</v>
      </c>
      <c r="D38" s="93" t="s">
        <v>87</v>
      </c>
      <c r="E38" s="11" t="s">
        <v>88</v>
      </c>
      <c r="F38" s="28" t="s">
        <v>94</v>
      </c>
      <c r="G38" s="28">
        <v>2</v>
      </c>
      <c r="H38" s="28">
        <v>2</v>
      </c>
      <c r="I38" s="132">
        <v>606.6</v>
      </c>
      <c r="J38" s="132">
        <v>572.6</v>
      </c>
      <c r="K38" s="132">
        <v>572.6</v>
      </c>
      <c r="L38" s="17"/>
      <c r="M38" s="12">
        <v>572.6</v>
      </c>
      <c r="N38" s="16">
        <v>17</v>
      </c>
      <c r="O38" s="134">
        <f t="shared" si="5"/>
        <v>4637120</v>
      </c>
      <c r="P38" s="5"/>
      <c r="Q38" s="5"/>
      <c r="R38" s="5"/>
      <c r="S38" s="134">
        <f t="shared" si="6"/>
        <v>4637120</v>
      </c>
      <c r="T38" s="137">
        <f ca="1">'384_13.05.2020_Таблица 3'!C38</f>
        <v>4637120</v>
      </c>
      <c r="U38" s="6">
        <f ca="1">'384_13.05.2020_Таблица 3'!D38</f>
        <v>4300000</v>
      </c>
      <c r="V38" s="6">
        <f ca="1">'384_13.05.2020_Таблица 3'!AE38</f>
        <v>245100</v>
      </c>
      <c r="W38" s="6">
        <f ca="1">'384_13.05.2020_Таблица 3'!AJ38</f>
        <v>92020</v>
      </c>
      <c r="X38" s="10"/>
      <c r="Y38" s="82" t="s">
        <v>91</v>
      </c>
    </row>
    <row r="39" spans="1:25">
      <c r="A39" s="130">
        <v>5</v>
      </c>
      <c r="B39" s="19" t="s">
        <v>102</v>
      </c>
      <c r="C39" s="28">
        <v>1975</v>
      </c>
      <c r="D39" s="93" t="s">
        <v>87</v>
      </c>
      <c r="E39" s="11" t="s">
        <v>88</v>
      </c>
      <c r="F39" s="28" t="s">
        <v>94</v>
      </c>
      <c r="G39" s="28">
        <v>2</v>
      </c>
      <c r="H39" s="28">
        <v>1</v>
      </c>
      <c r="I39" s="132">
        <v>392.2</v>
      </c>
      <c r="J39" s="132">
        <v>369.8</v>
      </c>
      <c r="K39" s="132">
        <v>369.8</v>
      </c>
      <c r="L39" s="17"/>
      <c r="M39" s="12">
        <v>369.8</v>
      </c>
      <c r="N39" s="16">
        <v>19</v>
      </c>
      <c r="O39" s="134">
        <f t="shared" si="5"/>
        <v>2113664</v>
      </c>
      <c r="P39" s="5"/>
      <c r="Q39" s="5"/>
      <c r="R39" s="5"/>
      <c r="S39" s="134">
        <f t="shared" si="6"/>
        <v>2113664</v>
      </c>
      <c r="T39" s="137">
        <f ca="1">'384_13.05.2020_Таблица 3'!C39</f>
        <v>2113664</v>
      </c>
      <c r="U39" s="6">
        <f ca="1">'384_13.05.2020_Таблица 3'!D39</f>
        <v>1960000</v>
      </c>
      <c r="V39" s="6">
        <f ca="1">'384_13.05.2020_Таблица 3'!AE39</f>
        <v>111720</v>
      </c>
      <c r="W39" s="6">
        <f ca="1">'384_13.05.2020_Таблица 3'!AJ39</f>
        <v>41944</v>
      </c>
      <c r="X39" s="10"/>
      <c r="Y39" s="82" t="s">
        <v>91</v>
      </c>
    </row>
    <row r="40" spans="1:25">
      <c r="A40" s="130">
        <v>6</v>
      </c>
      <c r="B40" s="19" t="s">
        <v>103</v>
      </c>
      <c r="C40" s="28">
        <v>1966</v>
      </c>
      <c r="D40" s="93" t="s">
        <v>87</v>
      </c>
      <c r="E40" s="11" t="s">
        <v>88</v>
      </c>
      <c r="F40" s="28" t="s">
        <v>94</v>
      </c>
      <c r="G40" s="28">
        <v>2</v>
      </c>
      <c r="H40" s="28">
        <v>2</v>
      </c>
      <c r="I40" s="132">
        <v>561.31500000000005</v>
      </c>
      <c r="J40" s="132">
        <v>488.1</v>
      </c>
      <c r="K40" s="132">
        <v>488.1</v>
      </c>
      <c r="L40" s="17"/>
      <c r="M40" s="12">
        <v>488.1</v>
      </c>
      <c r="N40" s="16">
        <v>24</v>
      </c>
      <c r="O40" s="134">
        <f t="shared" si="5"/>
        <v>4626336</v>
      </c>
      <c r="P40" s="5"/>
      <c r="Q40" s="5"/>
      <c r="R40" s="5"/>
      <c r="S40" s="134">
        <f t="shared" si="6"/>
        <v>4626336</v>
      </c>
      <c r="T40" s="137">
        <f ca="1">'384_13.05.2020_Таблица 3'!C40</f>
        <v>4626336</v>
      </c>
      <c r="U40" s="6">
        <f ca="1">'384_13.05.2020_Таблица 3'!D40</f>
        <v>4290000</v>
      </c>
      <c r="V40" s="6">
        <f ca="1">'384_13.05.2020_Таблица 3'!AE40</f>
        <v>244530</v>
      </c>
      <c r="W40" s="6">
        <f ca="1">'384_13.05.2020_Таблица 3'!AJ40</f>
        <v>91806</v>
      </c>
      <c r="X40" s="10"/>
      <c r="Y40" s="82" t="s">
        <v>91</v>
      </c>
    </row>
    <row r="41" spans="1:25">
      <c r="A41" s="130">
        <v>7</v>
      </c>
      <c r="B41" s="19" t="s">
        <v>104</v>
      </c>
      <c r="C41" s="28">
        <v>1971</v>
      </c>
      <c r="D41" s="93" t="s">
        <v>87</v>
      </c>
      <c r="E41" s="11" t="s">
        <v>88</v>
      </c>
      <c r="F41" s="28" t="s">
        <v>94</v>
      </c>
      <c r="G41" s="28">
        <v>2</v>
      </c>
      <c r="H41" s="28">
        <v>2</v>
      </c>
      <c r="I41" s="132">
        <v>538.9</v>
      </c>
      <c r="J41" s="132">
        <v>492.9</v>
      </c>
      <c r="K41" s="132">
        <v>492.9</v>
      </c>
      <c r="L41" s="17"/>
      <c r="M41" s="12">
        <v>492.9</v>
      </c>
      <c r="N41" s="16">
        <v>29</v>
      </c>
      <c r="O41" s="134">
        <f t="shared" si="5"/>
        <v>4033216</v>
      </c>
      <c r="P41" s="5"/>
      <c r="Q41" s="5"/>
      <c r="R41" s="5"/>
      <c r="S41" s="134">
        <f t="shared" si="6"/>
        <v>4033216</v>
      </c>
      <c r="T41" s="137">
        <f ca="1">'384_13.05.2020_Таблица 3'!C41</f>
        <v>4033216</v>
      </c>
      <c r="U41" s="6">
        <f ca="1">'384_13.05.2020_Таблица 3'!D41</f>
        <v>3740000</v>
      </c>
      <c r="V41" s="6">
        <f ca="1">'384_13.05.2020_Таблица 3'!AE41</f>
        <v>213180</v>
      </c>
      <c r="W41" s="6">
        <f ca="1">'384_13.05.2020_Таблица 3'!AJ41</f>
        <v>80036</v>
      </c>
      <c r="X41" s="10"/>
      <c r="Y41" s="82" t="s">
        <v>91</v>
      </c>
    </row>
    <row r="42" spans="1:25" ht="18.75">
      <c r="Y42" s="146" t="s">
        <v>143</v>
      </c>
    </row>
    <row r="44" spans="1:25">
      <c r="B44" s="58"/>
    </row>
    <row r="45" spans="1:25">
      <c r="B45" s="58"/>
    </row>
    <row r="46" spans="1:25">
      <c r="B46" s="58"/>
    </row>
    <row r="47" spans="1:25">
      <c r="B47" s="58"/>
    </row>
    <row r="48" spans="1:25">
      <c r="B48" s="58"/>
    </row>
    <row r="49" spans="2:2">
      <c r="B49" s="58"/>
    </row>
    <row r="50" spans="2:2">
      <c r="B50" s="58"/>
    </row>
    <row r="51" spans="2:2">
      <c r="B51" s="58"/>
    </row>
    <row r="52" spans="2:2">
      <c r="B52" s="58"/>
    </row>
    <row r="53" spans="2:2">
      <c r="B53" s="58"/>
    </row>
    <row r="54" spans="2:2">
      <c r="B54" s="58"/>
    </row>
    <row r="55" spans="2:2" ht="8.25" customHeight="1">
      <c r="B55" s="58"/>
    </row>
    <row r="56" spans="2:2" hidden="1">
      <c r="B56" s="58"/>
    </row>
    <row r="57" spans="2:2" hidden="1">
      <c r="B57" s="58"/>
    </row>
    <row r="58" spans="2:2" hidden="1">
      <c r="B58" s="58"/>
    </row>
    <row r="59" spans="2:2" hidden="1">
      <c r="B59" s="58"/>
    </row>
    <row r="60" spans="2:2" hidden="1">
      <c r="B60" s="58"/>
    </row>
    <row r="61" spans="2:2" hidden="1">
      <c r="B61" s="58"/>
    </row>
    <row r="62" spans="2:2" hidden="1">
      <c r="B62" s="58"/>
    </row>
    <row r="63" spans="2:2" hidden="1">
      <c r="B63" s="58"/>
    </row>
    <row r="64" spans="2:2" hidden="1">
      <c r="B64" s="58"/>
    </row>
    <row r="65" spans="2:2" hidden="1">
      <c r="B65" s="58"/>
    </row>
    <row r="66" spans="2:2" hidden="1">
      <c r="B66" s="58"/>
    </row>
    <row r="67" spans="2:2" hidden="1">
      <c r="B67" s="58"/>
    </row>
  </sheetData>
  <mergeCells count="43">
    <mergeCell ref="U7:Y7"/>
    <mergeCell ref="U8:Y8"/>
    <mergeCell ref="U9:Y9"/>
    <mergeCell ref="P18:P19"/>
    <mergeCell ref="U1:Y1"/>
    <mergeCell ref="U2:Y2"/>
    <mergeCell ref="U3:Y3"/>
    <mergeCell ref="U4:Y4"/>
    <mergeCell ref="A15:Y15"/>
    <mergeCell ref="A16:A20"/>
    <mergeCell ref="B16:B20"/>
    <mergeCell ref="C16:C20"/>
    <mergeCell ref="U5:Y5"/>
    <mergeCell ref="D16:D20"/>
    <mergeCell ref="Y16:Y19"/>
    <mergeCell ref="U10:Y10"/>
    <mergeCell ref="U11:Y11"/>
    <mergeCell ref="U12:Y12"/>
    <mergeCell ref="X14:Y14"/>
    <mergeCell ref="W18:W19"/>
    <mergeCell ref="E16:E20"/>
    <mergeCell ref="G16:G20"/>
    <mergeCell ref="I16:I20"/>
    <mergeCell ref="F16:F20"/>
    <mergeCell ref="H16:H20"/>
    <mergeCell ref="O16:S16"/>
    <mergeCell ref="O17:O19"/>
    <mergeCell ref="M17:M19"/>
    <mergeCell ref="K17:K19"/>
    <mergeCell ref="R18:R19"/>
    <mergeCell ref="J16:M16"/>
    <mergeCell ref="L17:L19"/>
    <mergeCell ref="J17:J19"/>
    <mergeCell ref="N16:N19"/>
    <mergeCell ref="P17:S17"/>
    <mergeCell ref="Q18:Q19"/>
    <mergeCell ref="T16:X16"/>
    <mergeCell ref="V18:V19"/>
    <mergeCell ref="U18:U19"/>
    <mergeCell ref="S18:S19"/>
    <mergeCell ref="U17:X17"/>
    <mergeCell ref="T17:T19"/>
    <mergeCell ref="X18:X19"/>
  </mergeCells>
  <phoneticPr fontId="18" type="noConversion"/>
  <pageMargins left="0.7" right="0.7" top="0.75" bottom="0.75" header="0.3" footer="0.3"/>
  <pageSetup paperSize="9" scale="48" orientation="landscape" r:id="rId1"/>
  <colBreaks count="1" manualBreakCount="1">
    <brk id="11" max="41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42"/>
  <sheetViews>
    <sheetView view="pageBreakPreview" topLeftCell="U1" zoomScaleNormal="80" workbookViewId="0">
      <selection activeCell="AA33" sqref="AA33"/>
    </sheetView>
  </sheetViews>
  <sheetFormatPr defaultRowHeight="13.15" customHeight="1"/>
  <cols>
    <col min="1" max="1" width="4.42578125" style="43" customWidth="1"/>
    <col min="2" max="2" width="43.7109375" style="43" customWidth="1"/>
    <col min="3" max="3" width="11.7109375" style="44" customWidth="1"/>
    <col min="4" max="4" width="11.42578125" style="44" customWidth="1"/>
    <col min="5" max="5" width="11.85546875" style="25" customWidth="1"/>
    <col min="6" max="6" width="5.85546875" style="44" customWidth="1"/>
    <col min="7" max="7" width="9.42578125" style="25" customWidth="1"/>
    <col min="8" max="8" width="6.42578125" style="44" customWidth="1"/>
    <col min="9" max="9" width="10.5703125" style="25" customWidth="1"/>
    <col min="10" max="11" width="5.7109375" style="39" customWidth="1"/>
    <col min="12" max="12" width="6.5703125" style="39" customWidth="1"/>
    <col min="13" max="13" width="10.42578125" style="39" customWidth="1"/>
    <col min="14" max="14" width="6.42578125" style="45" customWidth="1"/>
    <col min="15" max="15" width="6.42578125" style="46" customWidth="1"/>
    <col min="16" max="16" width="6.85546875" style="25" customWidth="1"/>
    <col min="17" max="17" width="10.42578125" style="25" customWidth="1"/>
    <col min="18" max="19" width="7" style="25" customWidth="1"/>
    <col min="20" max="20" width="6.42578125" style="46" customWidth="1"/>
    <col min="21" max="21" width="10.42578125" style="25" customWidth="1"/>
    <col min="22" max="23" width="8" style="25" customWidth="1"/>
    <col min="24" max="24" width="7.7109375" style="44" customWidth="1"/>
    <col min="25" max="25" width="10.5703125" style="25" customWidth="1"/>
    <col min="26" max="26" width="9.5703125" style="47" customWidth="1"/>
    <col min="27" max="27" width="7.28515625" style="44" customWidth="1"/>
    <col min="28" max="28" width="11.140625" style="48" customWidth="1"/>
    <col min="29" max="30" width="5.5703125" style="48" customWidth="1"/>
    <col min="31" max="31" width="10.42578125" style="49" customWidth="1"/>
    <col min="32" max="32" width="10.42578125" style="101" customWidth="1"/>
    <col min="33" max="35" width="7.42578125" style="48" customWidth="1"/>
    <col min="36" max="36" width="10" style="105" customWidth="1"/>
    <col min="37" max="37" width="9.5703125" style="48" customWidth="1"/>
    <col min="38" max="38" width="14" style="107" customWidth="1"/>
    <col min="39" max="40" width="13.85546875" style="107" bestFit="1" customWidth="1"/>
    <col min="42" max="16384" width="9.140625" style="20"/>
  </cols>
  <sheetData>
    <row r="1" spans="1:37" ht="16.5" customHeight="1">
      <c r="AG1" s="164" t="s">
        <v>156</v>
      </c>
      <c r="AH1" s="164"/>
      <c r="AI1" s="164"/>
      <c r="AJ1" s="164"/>
      <c r="AK1" s="164"/>
    </row>
    <row r="2" spans="1:37" ht="16.5" customHeight="1">
      <c r="AG2" s="164" t="s">
        <v>145</v>
      </c>
      <c r="AH2" s="164"/>
      <c r="AI2" s="164"/>
      <c r="AJ2" s="164"/>
      <c r="AK2" s="164"/>
    </row>
    <row r="3" spans="1:37" ht="16.5" customHeight="1">
      <c r="AG3" s="164" t="s">
        <v>146</v>
      </c>
      <c r="AH3" s="164"/>
      <c r="AI3" s="164"/>
      <c r="AJ3" s="164"/>
      <c r="AK3" s="164"/>
    </row>
    <row r="4" spans="1:37" ht="16.5" customHeight="1">
      <c r="AG4" s="164" t="s">
        <v>147</v>
      </c>
      <c r="AH4" s="164"/>
      <c r="AI4" s="164"/>
      <c r="AJ4" s="164"/>
      <c r="AK4" s="164"/>
    </row>
    <row r="5" spans="1:37" ht="16.5" customHeight="1">
      <c r="AG5" s="164" t="s">
        <v>148</v>
      </c>
      <c r="AH5" s="164"/>
      <c r="AI5" s="164"/>
      <c r="AJ5" s="164"/>
      <c r="AK5" s="164"/>
    </row>
    <row r="6" spans="1:37" ht="16.5" customHeight="1">
      <c r="AG6" s="142"/>
      <c r="AH6" s="142"/>
      <c r="AI6" s="142"/>
      <c r="AJ6" s="142"/>
      <c r="AK6" s="142"/>
    </row>
    <row r="7" spans="1:37" ht="16.5" customHeight="1">
      <c r="AG7" s="164" t="s">
        <v>157</v>
      </c>
      <c r="AH7" s="164"/>
      <c r="AI7" s="164"/>
      <c r="AJ7" s="164"/>
      <c r="AK7" s="164"/>
    </row>
    <row r="8" spans="1:37" ht="16.5" customHeight="1">
      <c r="AG8" s="164" t="s">
        <v>145</v>
      </c>
      <c r="AH8" s="164"/>
      <c r="AI8" s="164"/>
      <c r="AJ8" s="164"/>
      <c r="AK8" s="164"/>
    </row>
    <row r="9" spans="1:37" ht="16.5" customHeight="1">
      <c r="AG9" s="164" t="s">
        <v>146</v>
      </c>
      <c r="AH9" s="164"/>
      <c r="AI9" s="164"/>
      <c r="AJ9" s="164"/>
      <c r="AK9" s="164"/>
    </row>
    <row r="10" spans="1:37" ht="16.5" customHeight="1">
      <c r="AG10" s="164" t="s">
        <v>147</v>
      </c>
      <c r="AH10" s="164"/>
      <c r="AI10" s="164"/>
      <c r="AJ10" s="164"/>
      <c r="AK10" s="164"/>
    </row>
    <row r="11" spans="1:37" ht="16.5" customHeight="1">
      <c r="AG11" s="164" t="s">
        <v>152</v>
      </c>
      <c r="AH11" s="164"/>
      <c r="AI11" s="164"/>
      <c r="AJ11" s="164"/>
      <c r="AK11" s="164"/>
    </row>
    <row r="12" spans="1:37" ht="16.5" customHeight="1">
      <c r="AG12" s="164" t="s">
        <v>150</v>
      </c>
      <c r="AH12" s="164"/>
      <c r="AI12" s="164"/>
      <c r="AJ12" s="164"/>
      <c r="AK12" s="164"/>
    </row>
    <row r="14" spans="1:37" ht="15" customHeight="1">
      <c r="AJ14" s="151" t="s">
        <v>108</v>
      </c>
      <c r="AK14" s="151"/>
    </row>
    <row r="15" spans="1:37" ht="25.5" customHeight="1">
      <c r="A15" s="189" t="s">
        <v>155</v>
      </c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  <c r="AA15" s="189"/>
      <c r="AB15" s="189"/>
      <c r="AC15" s="189"/>
      <c r="AD15" s="189"/>
      <c r="AE15" s="189"/>
      <c r="AF15" s="189"/>
      <c r="AG15" s="189"/>
      <c r="AH15" s="189"/>
      <c r="AI15" s="189"/>
      <c r="AJ15" s="189"/>
      <c r="AK15" s="189"/>
    </row>
    <row r="16" spans="1:37" ht="19.5" customHeight="1">
      <c r="A16" s="190" t="s">
        <v>55</v>
      </c>
      <c r="B16" s="179" t="s">
        <v>56</v>
      </c>
      <c r="C16" s="179" t="s">
        <v>109</v>
      </c>
      <c r="D16" s="50"/>
      <c r="E16" s="51"/>
      <c r="F16" s="99"/>
      <c r="G16" s="51"/>
      <c r="H16" s="99"/>
      <c r="I16" s="51"/>
      <c r="J16" s="99"/>
      <c r="K16" s="99"/>
      <c r="L16" s="99"/>
      <c r="M16" s="99"/>
      <c r="N16" s="99"/>
      <c r="O16" s="99" t="s">
        <v>110</v>
      </c>
      <c r="P16" s="99"/>
      <c r="Q16" s="51"/>
      <c r="R16" s="99"/>
      <c r="S16" s="99"/>
      <c r="T16" s="99"/>
      <c r="U16" s="99"/>
      <c r="V16" s="99"/>
      <c r="W16" s="51"/>
      <c r="X16" s="99"/>
      <c r="Y16" s="51"/>
      <c r="Z16" s="99"/>
      <c r="AA16" s="99"/>
      <c r="AB16" s="99"/>
      <c r="AC16" s="99"/>
      <c r="AD16" s="100"/>
      <c r="AE16" s="184" t="s">
        <v>111</v>
      </c>
      <c r="AF16" s="185"/>
      <c r="AG16" s="185"/>
      <c r="AH16" s="185"/>
      <c r="AI16" s="186"/>
      <c r="AJ16" s="179" t="s">
        <v>112</v>
      </c>
      <c r="AK16" s="179" t="s">
        <v>81</v>
      </c>
    </row>
    <row r="17" spans="1:41" ht="19.5" customHeight="1">
      <c r="A17" s="191"/>
      <c r="B17" s="193"/>
      <c r="C17" s="180"/>
      <c r="D17" s="179" t="s">
        <v>113</v>
      </c>
      <c r="E17" s="184" t="s">
        <v>2</v>
      </c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  <c r="U17" s="185"/>
      <c r="V17" s="185"/>
      <c r="W17" s="185"/>
      <c r="X17" s="185"/>
      <c r="Y17" s="185"/>
      <c r="Z17" s="185"/>
      <c r="AA17" s="185"/>
      <c r="AB17" s="185"/>
      <c r="AC17" s="185"/>
      <c r="AD17" s="186"/>
      <c r="AE17" s="197" t="s">
        <v>114</v>
      </c>
      <c r="AF17" s="184" t="s">
        <v>2</v>
      </c>
      <c r="AG17" s="185"/>
      <c r="AH17" s="185"/>
      <c r="AI17" s="186"/>
      <c r="AJ17" s="180"/>
      <c r="AK17" s="180"/>
    </row>
    <row r="18" spans="1:41" ht="13.15" customHeight="1">
      <c r="A18" s="191"/>
      <c r="B18" s="193"/>
      <c r="C18" s="180"/>
      <c r="D18" s="180"/>
      <c r="E18" s="179" t="s">
        <v>115</v>
      </c>
      <c r="F18" s="184" t="s">
        <v>2</v>
      </c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6"/>
      <c r="R18" s="182" t="s">
        <v>116</v>
      </c>
      <c r="S18" s="195"/>
      <c r="T18" s="182" t="s">
        <v>117</v>
      </c>
      <c r="U18" s="195"/>
      <c r="V18" s="182" t="s">
        <v>118</v>
      </c>
      <c r="W18" s="195"/>
      <c r="X18" s="182" t="s">
        <v>119</v>
      </c>
      <c r="Y18" s="195"/>
      <c r="Z18" s="182" t="s">
        <v>120</v>
      </c>
      <c r="AA18" s="153" t="s">
        <v>121</v>
      </c>
      <c r="AB18" s="153"/>
      <c r="AC18" s="182" t="s">
        <v>122</v>
      </c>
      <c r="AD18" s="182" t="s">
        <v>123</v>
      </c>
      <c r="AE18" s="198"/>
      <c r="AF18" s="187" t="s">
        <v>124</v>
      </c>
      <c r="AG18" s="182" t="s">
        <v>125</v>
      </c>
      <c r="AH18" s="182" t="s">
        <v>126</v>
      </c>
      <c r="AI18" s="182" t="s">
        <v>127</v>
      </c>
      <c r="AJ18" s="180"/>
      <c r="AK18" s="180"/>
    </row>
    <row r="19" spans="1:41" ht="235.5" customHeight="1">
      <c r="A19" s="191"/>
      <c r="B19" s="193"/>
      <c r="C19" s="181"/>
      <c r="D19" s="180"/>
      <c r="E19" s="180"/>
      <c r="F19" s="154" t="s">
        <v>128</v>
      </c>
      <c r="G19" s="156"/>
      <c r="H19" s="154" t="s">
        <v>129</v>
      </c>
      <c r="I19" s="156"/>
      <c r="J19" s="154" t="s">
        <v>130</v>
      </c>
      <c r="K19" s="156"/>
      <c r="L19" s="154" t="s">
        <v>131</v>
      </c>
      <c r="M19" s="156"/>
      <c r="N19" s="154" t="s">
        <v>132</v>
      </c>
      <c r="O19" s="156"/>
      <c r="P19" s="154" t="s">
        <v>133</v>
      </c>
      <c r="Q19" s="156"/>
      <c r="R19" s="183"/>
      <c r="S19" s="196"/>
      <c r="T19" s="183"/>
      <c r="U19" s="196"/>
      <c r="V19" s="183"/>
      <c r="W19" s="196"/>
      <c r="X19" s="183"/>
      <c r="Y19" s="196"/>
      <c r="Z19" s="183"/>
      <c r="AA19" s="153"/>
      <c r="AB19" s="153"/>
      <c r="AC19" s="183"/>
      <c r="AD19" s="183"/>
      <c r="AE19" s="199"/>
      <c r="AF19" s="188"/>
      <c r="AG19" s="183"/>
      <c r="AH19" s="183"/>
      <c r="AI19" s="183"/>
      <c r="AJ19" s="181"/>
      <c r="AK19" s="181"/>
    </row>
    <row r="20" spans="1:41" ht="13.15" customHeight="1">
      <c r="A20" s="192"/>
      <c r="B20" s="194"/>
      <c r="C20" s="5" t="s">
        <v>3</v>
      </c>
      <c r="D20" s="5" t="s">
        <v>3</v>
      </c>
      <c r="E20" s="5" t="s">
        <v>3</v>
      </c>
      <c r="F20" s="13" t="s">
        <v>134</v>
      </c>
      <c r="G20" s="5" t="s">
        <v>3</v>
      </c>
      <c r="H20" s="13" t="s">
        <v>134</v>
      </c>
      <c r="I20" s="5" t="s">
        <v>3</v>
      </c>
      <c r="J20" s="10" t="s">
        <v>134</v>
      </c>
      <c r="K20" s="10" t="s">
        <v>3</v>
      </c>
      <c r="L20" s="13" t="s">
        <v>134</v>
      </c>
      <c r="M20" s="5" t="s">
        <v>3</v>
      </c>
      <c r="N20" s="13" t="s">
        <v>134</v>
      </c>
      <c r="O20" s="5" t="s">
        <v>3</v>
      </c>
      <c r="P20" s="13" t="s">
        <v>134</v>
      </c>
      <c r="Q20" s="5" t="s">
        <v>3</v>
      </c>
      <c r="R20" s="26" t="s">
        <v>135</v>
      </c>
      <c r="S20" s="52" t="s">
        <v>3</v>
      </c>
      <c r="T20" s="53" t="s">
        <v>136</v>
      </c>
      <c r="U20" s="52" t="s">
        <v>3</v>
      </c>
      <c r="V20" s="53" t="s">
        <v>136</v>
      </c>
      <c r="W20" s="52" t="s">
        <v>3</v>
      </c>
      <c r="X20" s="53" t="s">
        <v>136</v>
      </c>
      <c r="Y20" s="52" t="s">
        <v>3</v>
      </c>
      <c r="Z20" s="52" t="s">
        <v>3</v>
      </c>
      <c r="AA20" s="53" t="s">
        <v>137</v>
      </c>
      <c r="AB20" s="52" t="s">
        <v>3</v>
      </c>
      <c r="AC20" s="52" t="s">
        <v>3</v>
      </c>
      <c r="AD20" s="52" t="s">
        <v>3</v>
      </c>
      <c r="AE20" s="5"/>
      <c r="AF20" s="4" t="s">
        <v>3</v>
      </c>
      <c r="AG20" s="10" t="s">
        <v>3</v>
      </c>
      <c r="AH20" s="10" t="s">
        <v>3</v>
      </c>
      <c r="AI20" s="10" t="s">
        <v>3</v>
      </c>
      <c r="AJ20" s="5" t="s">
        <v>3</v>
      </c>
      <c r="AK20" s="10" t="s">
        <v>3</v>
      </c>
    </row>
    <row r="21" spans="1:41" ht="13.15" customHeight="1">
      <c r="A21" s="18">
        <v>1</v>
      </c>
      <c r="B21" s="18">
        <f>A21+1</f>
        <v>2</v>
      </c>
      <c r="C21" s="11">
        <v>3</v>
      </c>
      <c r="D21" s="11">
        <f t="shared" ref="D21:AK21" si="0">C21+1</f>
        <v>4</v>
      </c>
      <c r="E21" s="6">
        <f t="shared" si="0"/>
        <v>5</v>
      </c>
      <c r="F21" s="11">
        <f t="shared" si="0"/>
        <v>6</v>
      </c>
      <c r="G21" s="6">
        <f t="shared" si="0"/>
        <v>7</v>
      </c>
      <c r="H21" s="11">
        <f t="shared" si="0"/>
        <v>8</v>
      </c>
      <c r="I21" s="6">
        <f t="shared" si="0"/>
        <v>9</v>
      </c>
      <c r="J21" s="11">
        <f t="shared" si="0"/>
        <v>10</v>
      </c>
      <c r="K21" s="11">
        <f t="shared" si="0"/>
        <v>11</v>
      </c>
      <c r="L21" s="11">
        <f t="shared" si="0"/>
        <v>12</v>
      </c>
      <c r="M21" s="11">
        <f t="shared" si="0"/>
        <v>13</v>
      </c>
      <c r="N21" s="11">
        <f t="shared" si="0"/>
        <v>14</v>
      </c>
      <c r="O21" s="11">
        <f t="shared" si="0"/>
        <v>15</v>
      </c>
      <c r="P21" s="11">
        <f t="shared" si="0"/>
        <v>16</v>
      </c>
      <c r="Q21" s="6">
        <f t="shared" si="0"/>
        <v>17</v>
      </c>
      <c r="R21" s="11">
        <f t="shared" si="0"/>
        <v>18</v>
      </c>
      <c r="S21" s="11">
        <f t="shared" si="0"/>
        <v>19</v>
      </c>
      <c r="T21" s="11">
        <f t="shared" si="0"/>
        <v>20</v>
      </c>
      <c r="U21" s="11">
        <f t="shared" si="0"/>
        <v>21</v>
      </c>
      <c r="V21" s="11">
        <f t="shared" si="0"/>
        <v>22</v>
      </c>
      <c r="W21" s="6">
        <f t="shared" si="0"/>
        <v>23</v>
      </c>
      <c r="X21" s="11">
        <f t="shared" si="0"/>
        <v>24</v>
      </c>
      <c r="Y21" s="6">
        <f t="shared" si="0"/>
        <v>25</v>
      </c>
      <c r="Z21" s="11">
        <f t="shared" si="0"/>
        <v>26</v>
      </c>
      <c r="AA21" s="11">
        <f t="shared" si="0"/>
        <v>27</v>
      </c>
      <c r="AB21" s="11">
        <f t="shared" si="0"/>
        <v>28</v>
      </c>
      <c r="AC21" s="11">
        <f t="shared" si="0"/>
        <v>29</v>
      </c>
      <c r="AD21" s="11">
        <f t="shared" si="0"/>
        <v>30</v>
      </c>
      <c r="AE21" s="6">
        <f t="shared" si="0"/>
        <v>31</v>
      </c>
      <c r="AF21" s="102">
        <f t="shared" si="0"/>
        <v>32</v>
      </c>
      <c r="AG21" s="11">
        <f t="shared" si="0"/>
        <v>33</v>
      </c>
      <c r="AH21" s="11">
        <f t="shared" si="0"/>
        <v>34</v>
      </c>
      <c r="AI21" s="11">
        <f t="shared" si="0"/>
        <v>35</v>
      </c>
      <c r="AJ21" s="6">
        <f t="shared" si="0"/>
        <v>36</v>
      </c>
      <c r="AK21" s="11">
        <f t="shared" si="0"/>
        <v>37</v>
      </c>
    </row>
    <row r="22" spans="1:41" s="21" customFormat="1" ht="15">
      <c r="A22" s="55">
        <v>19</v>
      </c>
      <c r="B22" s="38" t="s">
        <v>38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16"/>
      <c r="W22" s="27"/>
      <c r="X22" s="16"/>
      <c r="Y22" s="27"/>
      <c r="Z22" s="27"/>
      <c r="AA22" s="27"/>
      <c r="AB22" s="27"/>
      <c r="AC22" s="27"/>
      <c r="AD22" s="27"/>
      <c r="AE22" s="103"/>
      <c r="AF22" s="104"/>
      <c r="AG22" s="27"/>
      <c r="AH22" s="27"/>
      <c r="AI22" s="27"/>
      <c r="AJ22" s="106"/>
      <c r="AK22" s="63"/>
      <c r="AL22" s="107"/>
      <c r="AM22" s="107"/>
      <c r="AN22" s="107"/>
      <c r="AO22"/>
    </row>
    <row r="23" spans="1:41" ht="23.45" customHeight="1">
      <c r="A23" s="200" t="s">
        <v>138</v>
      </c>
      <c r="B23" s="201"/>
      <c r="C23" s="9">
        <f>C24+C28+C34</f>
        <v>43663457</v>
      </c>
      <c r="D23" s="9">
        <f t="shared" ref="D23:AJ23" si="1">D24+D28+D34</f>
        <v>41117434</v>
      </c>
      <c r="E23" s="9">
        <f t="shared" si="1"/>
        <v>1214657</v>
      </c>
      <c r="F23" s="9">
        <f t="shared" si="1"/>
        <v>159</v>
      </c>
      <c r="G23" s="9">
        <f t="shared" si="1"/>
        <v>120545</v>
      </c>
      <c r="H23" s="9">
        <f t="shared" si="1"/>
        <v>588</v>
      </c>
      <c r="I23" s="9">
        <f t="shared" si="1"/>
        <v>915746</v>
      </c>
      <c r="J23" s="9"/>
      <c r="K23" s="9"/>
      <c r="L23" s="9">
        <f t="shared" si="1"/>
        <v>281</v>
      </c>
      <c r="M23" s="9">
        <f t="shared" si="1"/>
        <v>48626</v>
      </c>
      <c r="N23" s="9"/>
      <c r="O23" s="9"/>
      <c r="P23" s="9">
        <f t="shared" si="1"/>
        <v>64</v>
      </c>
      <c r="Q23" s="9">
        <f t="shared" si="1"/>
        <v>129740</v>
      </c>
      <c r="R23" s="9"/>
      <c r="S23" s="9"/>
      <c r="T23" s="9">
        <f t="shared" si="1"/>
        <v>4322.3</v>
      </c>
      <c r="U23" s="9">
        <f t="shared" si="1"/>
        <v>20558371</v>
      </c>
      <c r="V23" s="9"/>
      <c r="W23" s="9"/>
      <c r="X23" s="9">
        <f t="shared" si="1"/>
        <v>4420</v>
      </c>
      <c r="Y23" s="9">
        <f t="shared" si="1"/>
        <v>18247076</v>
      </c>
      <c r="Z23" s="9"/>
      <c r="AA23" s="9">
        <f t="shared" si="1"/>
        <v>722</v>
      </c>
      <c r="AB23" s="9">
        <f t="shared" si="1"/>
        <v>1097330</v>
      </c>
      <c r="AC23" s="9"/>
      <c r="AD23" s="9"/>
      <c r="AE23" s="9">
        <f t="shared" si="1"/>
        <v>1666110</v>
      </c>
      <c r="AF23" s="9">
        <f t="shared" si="1"/>
        <v>1666110</v>
      </c>
      <c r="AG23" s="9"/>
      <c r="AH23" s="9"/>
      <c r="AI23" s="9"/>
      <c r="AJ23" s="9">
        <f t="shared" si="1"/>
        <v>879913</v>
      </c>
      <c r="AK23" s="9"/>
    </row>
    <row r="24" spans="1:41" ht="15">
      <c r="A24" s="98" t="s">
        <v>106</v>
      </c>
      <c r="B24" s="98"/>
      <c r="C24" s="9">
        <f>C25+C26+C27</f>
        <v>5102336</v>
      </c>
      <c r="D24" s="9">
        <f>D25+D26+D27</f>
        <v>4840295</v>
      </c>
      <c r="E24" s="9">
        <f>E25+E26+E27</f>
        <v>470000</v>
      </c>
      <c r="F24" s="9"/>
      <c r="G24" s="9"/>
      <c r="H24" s="9">
        <f>H25+H26+H27</f>
        <v>460</v>
      </c>
      <c r="I24" s="9">
        <f>I25+I26+I27</f>
        <v>470000</v>
      </c>
      <c r="J24" s="9"/>
      <c r="K24" s="9"/>
      <c r="L24" s="9"/>
      <c r="M24" s="9"/>
      <c r="N24" s="9"/>
      <c r="O24" s="9"/>
      <c r="P24" s="9"/>
      <c r="Q24" s="9"/>
      <c r="R24" s="9"/>
      <c r="S24" s="9"/>
      <c r="T24" s="9">
        <f>T25+T26+T27</f>
        <v>264</v>
      </c>
      <c r="U24" s="9">
        <f>U25+U26+U27</f>
        <v>1600728</v>
      </c>
      <c r="V24" s="9"/>
      <c r="W24" s="9"/>
      <c r="X24" s="9">
        <f>X25+X26+X27</f>
        <v>828</v>
      </c>
      <c r="Y24" s="9">
        <f>Y25+Y26+Y27</f>
        <v>2769567</v>
      </c>
      <c r="Z24" s="9"/>
      <c r="AA24" s="9"/>
      <c r="AB24" s="9"/>
      <c r="AC24" s="9"/>
      <c r="AD24" s="9"/>
      <c r="AE24" s="9">
        <f>AE25+AE26+AE27</f>
        <v>158460</v>
      </c>
      <c r="AF24" s="9">
        <f>AF25+AF26+AF27</f>
        <v>158460</v>
      </c>
      <c r="AG24" s="9"/>
      <c r="AH24" s="9"/>
      <c r="AI24" s="9"/>
      <c r="AJ24" s="9">
        <f>AJ25+AJ26+AJ27</f>
        <v>103581</v>
      </c>
      <c r="AK24" s="9"/>
    </row>
    <row r="25" spans="1:41" s="120" customFormat="1" ht="15">
      <c r="A25" s="108">
        <v>1</v>
      </c>
      <c r="B25" s="109" t="s">
        <v>96</v>
      </c>
      <c r="C25" s="110">
        <f>D25+AE25+AJ25</f>
        <v>2828835</v>
      </c>
      <c r="D25" s="110">
        <f>E25+S25+U25+W25+Y25+Z25+AB25+AC25+AD25</f>
        <v>2769567</v>
      </c>
      <c r="E25" s="111">
        <f>G25+I25+K25+M25+O25+Q25</f>
        <v>0</v>
      </c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4"/>
      <c r="V25" s="112"/>
      <c r="W25" s="112"/>
      <c r="X25" s="115">
        <v>828</v>
      </c>
      <c r="Y25" s="116">
        <v>2769567</v>
      </c>
      <c r="Z25" s="112"/>
      <c r="AA25" s="112"/>
      <c r="AB25" s="112"/>
      <c r="AC25" s="112"/>
      <c r="AD25" s="112"/>
      <c r="AE25" s="117"/>
      <c r="AF25" s="112"/>
      <c r="AG25" s="112"/>
      <c r="AH25" s="112"/>
      <c r="AI25" s="112"/>
      <c r="AJ25" s="112">
        <f>ROUNDDOWN(D25*0.0214,0)</f>
        <v>59268</v>
      </c>
      <c r="AK25" s="112"/>
      <c r="AL25" s="118"/>
      <c r="AM25" s="118"/>
      <c r="AN25" s="118"/>
      <c r="AO25" s="119"/>
    </row>
    <row r="26" spans="1:41" s="120" customFormat="1" ht="15">
      <c r="A26" s="108">
        <v>2</v>
      </c>
      <c r="B26" s="121" t="s">
        <v>95</v>
      </c>
      <c r="C26" s="110">
        <f>D26+AE26+AJ26</f>
        <v>2115041</v>
      </c>
      <c r="D26" s="110">
        <f>E26+S26+U26+W26+Y26+Z26+AB26+AC26+AD26</f>
        <v>2070728</v>
      </c>
      <c r="E26" s="111">
        <f>G26+I26+K26+M26+O26+Q26</f>
        <v>470000</v>
      </c>
      <c r="F26" s="112"/>
      <c r="G26" s="112"/>
      <c r="H26" s="112">
        <v>460</v>
      </c>
      <c r="I26" s="112">
        <v>470000</v>
      </c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>
        <v>264</v>
      </c>
      <c r="U26" s="112">
        <v>1600728</v>
      </c>
      <c r="V26" s="112"/>
      <c r="W26" s="112"/>
      <c r="X26" s="122"/>
      <c r="Y26" s="114"/>
      <c r="Z26" s="112"/>
      <c r="AA26" s="112"/>
      <c r="AB26" s="112"/>
      <c r="AC26" s="112"/>
      <c r="AD26" s="112"/>
      <c r="AE26" s="117"/>
      <c r="AF26" s="112"/>
      <c r="AG26" s="112"/>
      <c r="AH26" s="112"/>
      <c r="AI26" s="112"/>
      <c r="AJ26" s="112">
        <f>ROUNDDOWN(D26*0.0214,0)</f>
        <v>44313</v>
      </c>
      <c r="AK26" s="112"/>
      <c r="AL26" s="118"/>
      <c r="AM26" s="118"/>
      <c r="AN26" s="118"/>
      <c r="AO26" s="119"/>
    </row>
    <row r="27" spans="1:41" s="120" customFormat="1" ht="15">
      <c r="A27" s="108">
        <v>3</v>
      </c>
      <c r="B27" s="109" t="s">
        <v>97</v>
      </c>
      <c r="C27" s="110">
        <f>D27+AE27+AJ27</f>
        <v>158460</v>
      </c>
      <c r="D27" s="110">
        <f>E27+S27+U27+W27+Y27+Z27+AB27+AC27+AD27</f>
        <v>0</v>
      </c>
      <c r="E27" s="111">
        <f>G27+I27+K27+M27+O27+Q27</f>
        <v>0</v>
      </c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5"/>
      <c r="Y27" s="116"/>
      <c r="Z27" s="112"/>
      <c r="AA27" s="112"/>
      <c r="AB27" s="112"/>
      <c r="AC27" s="112"/>
      <c r="AD27" s="112"/>
      <c r="AE27" s="117">
        <f>AF27+AG27+AH27+AI27</f>
        <v>158460</v>
      </c>
      <c r="AF27" s="117">
        <v>158460</v>
      </c>
      <c r="AG27" s="112"/>
      <c r="AH27" s="112"/>
      <c r="AI27" s="112"/>
      <c r="AJ27" s="112"/>
      <c r="AK27" s="112"/>
      <c r="AL27" s="118"/>
      <c r="AM27" s="118"/>
      <c r="AN27" s="118"/>
      <c r="AO27" s="119"/>
    </row>
    <row r="28" spans="1:41" s="120" customFormat="1" ht="15">
      <c r="A28" s="123" t="s">
        <v>105</v>
      </c>
      <c r="B28" s="123"/>
      <c r="C28" s="124">
        <f>SUM(C29:C33)</f>
        <v>12917845</v>
      </c>
      <c r="D28" s="124">
        <f t="shared" ref="D28:AJ28" si="2">SUM(D29:D33)</f>
        <v>12387139</v>
      </c>
      <c r="E28" s="124">
        <f t="shared" si="2"/>
        <v>744657</v>
      </c>
      <c r="F28" s="124">
        <f t="shared" si="2"/>
        <v>159</v>
      </c>
      <c r="G28" s="124">
        <f t="shared" si="2"/>
        <v>120545</v>
      </c>
      <c r="H28" s="124">
        <f t="shared" si="2"/>
        <v>128</v>
      </c>
      <c r="I28" s="124">
        <f t="shared" si="2"/>
        <v>445746</v>
      </c>
      <c r="J28" s="124"/>
      <c r="K28" s="124"/>
      <c r="L28" s="124">
        <f t="shared" si="2"/>
        <v>281</v>
      </c>
      <c r="M28" s="124">
        <f t="shared" si="2"/>
        <v>48626</v>
      </c>
      <c r="N28" s="124"/>
      <c r="O28" s="124"/>
      <c r="P28" s="124">
        <f t="shared" si="2"/>
        <v>64</v>
      </c>
      <c r="Q28" s="124">
        <f t="shared" si="2"/>
        <v>129740</v>
      </c>
      <c r="R28" s="124"/>
      <c r="S28" s="124"/>
      <c r="T28" s="124">
        <f t="shared" si="2"/>
        <v>2238.3000000000002</v>
      </c>
      <c r="U28" s="124">
        <f t="shared" si="2"/>
        <v>8867643</v>
      </c>
      <c r="V28" s="124"/>
      <c r="W28" s="124"/>
      <c r="X28" s="124">
        <f t="shared" si="2"/>
        <v>662</v>
      </c>
      <c r="Y28" s="124">
        <f t="shared" si="2"/>
        <v>1677509</v>
      </c>
      <c r="Z28" s="124"/>
      <c r="AA28" s="124">
        <f t="shared" si="2"/>
        <v>722</v>
      </c>
      <c r="AB28" s="124">
        <f t="shared" si="2"/>
        <v>1097330</v>
      </c>
      <c r="AC28" s="124"/>
      <c r="AD28" s="124"/>
      <c r="AE28" s="124">
        <f t="shared" si="2"/>
        <v>265620</v>
      </c>
      <c r="AF28" s="124">
        <f t="shared" si="2"/>
        <v>265620</v>
      </c>
      <c r="AG28" s="124"/>
      <c r="AH28" s="124"/>
      <c r="AI28" s="124"/>
      <c r="AJ28" s="124">
        <f t="shared" si="2"/>
        <v>265086</v>
      </c>
      <c r="AK28" s="124"/>
      <c r="AL28" s="118"/>
      <c r="AM28" s="118"/>
      <c r="AN28" s="118"/>
      <c r="AO28" s="119"/>
    </row>
    <row r="29" spans="1:41" s="120" customFormat="1" ht="15">
      <c r="A29" s="123">
        <v>4</v>
      </c>
      <c r="B29" s="109" t="s">
        <v>96</v>
      </c>
      <c r="C29" s="110">
        <f>D29+AE29+AJ29</f>
        <v>2828836</v>
      </c>
      <c r="D29" s="110">
        <f>E29+S29+U29+W29+Y29+Z29+AB29+AC29+AD29</f>
        <v>2769567</v>
      </c>
      <c r="E29" s="111">
        <f>G29+I29+K29+M29+O29+Q29</f>
        <v>0</v>
      </c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12">
        <v>828.3</v>
      </c>
      <c r="U29" s="112">
        <v>2769567</v>
      </c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12">
        <v>59269</v>
      </c>
      <c r="AK29" s="124"/>
      <c r="AL29" s="118"/>
      <c r="AM29" s="118"/>
      <c r="AN29" s="118"/>
      <c r="AO29" s="119"/>
    </row>
    <row r="30" spans="1:41" s="120" customFormat="1" ht="15">
      <c r="A30" s="123">
        <v>5</v>
      </c>
      <c r="B30" s="121" t="s">
        <v>95</v>
      </c>
      <c r="C30" s="110">
        <f>D30+AE30+AJ30</f>
        <v>247975</v>
      </c>
      <c r="D30" s="110">
        <f>E30+S30+U30+W30+Y30+Z30+AB30+AC30+AD30</f>
        <v>242779</v>
      </c>
      <c r="E30" s="111">
        <f>G30+I30+K30+M30+O30+Q30</f>
        <v>0</v>
      </c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15">
        <v>302</v>
      </c>
      <c r="Y30" s="116">
        <v>242779</v>
      </c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12">
        <v>5196</v>
      </c>
      <c r="AK30" s="124"/>
      <c r="AL30" s="118"/>
      <c r="AM30" s="118"/>
      <c r="AN30" s="118"/>
      <c r="AO30" s="119"/>
    </row>
    <row r="31" spans="1:41" s="120" customFormat="1" ht="15">
      <c r="A31" s="108">
        <v>5</v>
      </c>
      <c r="B31" s="109" t="s">
        <v>141</v>
      </c>
      <c r="C31" s="110">
        <f>D31+AE31+AJ31</f>
        <v>5040398</v>
      </c>
      <c r="D31" s="110">
        <f>E31+S31+U31+W31+Y31+Z31+AB31+AC31+AD31</f>
        <v>4934793</v>
      </c>
      <c r="E31" s="111">
        <f>G31+I31+K31+M31+O31+Q31</f>
        <v>744657</v>
      </c>
      <c r="F31" s="110">
        <v>159</v>
      </c>
      <c r="G31" s="110">
        <v>120545</v>
      </c>
      <c r="H31" s="115">
        <v>128</v>
      </c>
      <c r="I31" s="125">
        <v>445746</v>
      </c>
      <c r="J31" s="126"/>
      <c r="K31" s="126"/>
      <c r="L31" s="110">
        <v>281</v>
      </c>
      <c r="M31" s="110">
        <v>48626</v>
      </c>
      <c r="N31" s="127"/>
      <c r="O31" s="126"/>
      <c r="P31" s="127">
        <v>64</v>
      </c>
      <c r="Q31" s="126">
        <v>129740</v>
      </c>
      <c r="R31" s="126"/>
      <c r="S31" s="126"/>
      <c r="T31" s="110">
        <v>280</v>
      </c>
      <c r="U31" s="110">
        <v>1658076</v>
      </c>
      <c r="V31" s="127"/>
      <c r="W31" s="126"/>
      <c r="X31" s="115">
        <v>360</v>
      </c>
      <c r="Y31" s="116">
        <v>1434730</v>
      </c>
      <c r="Z31" s="126"/>
      <c r="AA31" s="127">
        <v>722</v>
      </c>
      <c r="AB31" s="117">
        <v>1097330</v>
      </c>
      <c r="AC31" s="126"/>
      <c r="AD31" s="126"/>
      <c r="AE31" s="117"/>
      <c r="AF31" s="117"/>
      <c r="AG31" s="126"/>
      <c r="AH31" s="126"/>
      <c r="AI31" s="126"/>
      <c r="AJ31" s="112">
        <v>105605</v>
      </c>
      <c r="AK31" s="124"/>
      <c r="AL31" s="118"/>
      <c r="AM31" s="118"/>
      <c r="AN31" s="118"/>
      <c r="AO31" s="119"/>
    </row>
    <row r="32" spans="1:41" s="120" customFormat="1" ht="15">
      <c r="A32" s="108">
        <v>6</v>
      </c>
      <c r="B32" s="121" t="s">
        <v>98</v>
      </c>
      <c r="C32" s="110">
        <f>D32+AE32+AJ32</f>
        <v>2880404</v>
      </c>
      <c r="D32" s="110">
        <f>E32+S32+U32+W32+Y32+Z32+AB32+AC32+AD32</f>
        <v>2560000</v>
      </c>
      <c r="E32" s="111">
        <f>G32+I32+K32+M32+O32+Q32</f>
        <v>0</v>
      </c>
      <c r="F32" s="115"/>
      <c r="G32" s="125"/>
      <c r="H32" s="115"/>
      <c r="I32" s="125"/>
      <c r="J32" s="126"/>
      <c r="K32" s="126"/>
      <c r="L32" s="110"/>
      <c r="M32" s="110"/>
      <c r="N32" s="127"/>
      <c r="O32" s="126"/>
      <c r="P32" s="127"/>
      <c r="Q32" s="126"/>
      <c r="R32" s="126"/>
      <c r="S32" s="126"/>
      <c r="T32" s="110">
        <v>410</v>
      </c>
      <c r="U32" s="110">
        <v>2560000</v>
      </c>
      <c r="V32" s="127"/>
      <c r="W32" s="126"/>
      <c r="X32" s="115"/>
      <c r="Y32" s="116"/>
      <c r="Z32" s="126"/>
      <c r="AA32" s="127"/>
      <c r="AB32" s="117"/>
      <c r="AC32" s="126"/>
      <c r="AD32" s="126"/>
      <c r="AE32" s="117">
        <f>AF32+AG32+AH32+AI32</f>
        <v>265620</v>
      </c>
      <c r="AF32" s="117">
        <v>265620</v>
      </c>
      <c r="AG32" s="126"/>
      <c r="AH32" s="126"/>
      <c r="AI32" s="126"/>
      <c r="AJ32" s="112">
        <f>ROUNDDOWN(D32*0.0214,0)</f>
        <v>54784</v>
      </c>
      <c r="AK32" s="124"/>
      <c r="AL32" s="118"/>
      <c r="AM32" s="118"/>
      <c r="AN32" s="118"/>
      <c r="AO32" s="119"/>
    </row>
    <row r="33" spans="1:41" s="120" customFormat="1" ht="15">
      <c r="A33" s="108">
        <v>7</v>
      </c>
      <c r="B33" s="109" t="s">
        <v>97</v>
      </c>
      <c r="C33" s="110">
        <f>D33+AE33+AJ33</f>
        <v>1920232</v>
      </c>
      <c r="D33" s="110">
        <f>E33+S33+U33+W33+Y33+Z33+AB33+AC33+AD33</f>
        <v>1880000</v>
      </c>
      <c r="E33" s="111">
        <f>G33+I33+K33+M33+O33+Q33</f>
        <v>0</v>
      </c>
      <c r="F33" s="115"/>
      <c r="G33" s="125"/>
      <c r="H33" s="115"/>
      <c r="I33" s="125"/>
      <c r="J33" s="126"/>
      <c r="K33" s="126"/>
      <c r="L33" s="110"/>
      <c r="M33" s="110"/>
      <c r="N33" s="127"/>
      <c r="O33" s="126"/>
      <c r="P33" s="127"/>
      <c r="Q33" s="126"/>
      <c r="R33" s="126"/>
      <c r="S33" s="126"/>
      <c r="T33" s="110">
        <v>720</v>
      </c>
      <c r="U33" s="110">
        <v>1880000</v>
      </c>
      <c r="V33" s="127"/>
      <c r="W33" s="126"/>
      <c r="X33" s="115"/>
      <c r="Y33" s="116"/>
      <c r="Z33" s="126"/>
      <c r="AA33" s="127"/>
      <c r="AB33" s="117"/>
      <c r="AC33" s="126"/>
      <c r="AD33" s="126"/>
      <c r="AE33" s="117"/>
      <c r="AF33" s="117"/>
      <c r="AG33" s="126"/>
      <c r="AH33" s="126"/>
      <c r="AI33" s="126"/>
      <c r="AJ33" s="112">
        <v>40232</v>
      </c>
      <c r="AK33" s="124"/>
      <c r="AL33" s="118"/>
      <c r="AM33" s="118"/>
      <c r="AN33" s="118"/>
      <c r="AO33" s="119"/>
    </row>
    <row r="34" spans="1:41" s="120" customFormat="1" ht="15">
      <c r="A34" s="123" t="s">
        <v>90</v>
      </c>
      <c r="B34" s="128"/>
      <c r="C34" s="124">
        <f>SUM(C35:C41)</f>
        <v>25643276</v>
      </c>
      <c r="D34" s="124">
        <f>SUM(D35:D41)</f>
        <v>23890000</v>
      </c>
      <c r="E34" s="124">
        <f>SUM(E35:E41)</f>
        <v>0</v>
      </c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>
        <f>SUM(T35:T41)</f>
        <v>1820</v>
      </c>
      <c r="U34" s="124">
        <f>SUM(U35:U41)</f>
        <v>10090000</v>
      </c>
      <c r="V34" s="124"/>
      <c r="W34" s="124"/>
      <c r="X34" s="124">
        <f>SUM(X35:X41)</f>
        <v>2930</v>
      </c>
      <c r="Y34" s="124">
        <f>SUM(Y35:Y41)</f>
        <v>13800000</v>
      </c>
      <c r="Z34" s="124"/>
      <c r="AA34" s="124"/>
      <c r="AB34" s="124"/>
      <c r="AC34" s="124"/>
      <c r="AD34" s="124"/>
      <c r="AE34" s="124">
        <f>SUM(AE35:AE41)</f>
        <v>1242030</v>
      </c>
      <c r="AF34" s="124">
        <f>SUM(AF35:AF41)</f>
        <v>1242030</v>
      </c>
      <c r="AG34" s="124"/>
      <c r="AH34" s="124"/>
      <c r="AI34" s="124"/>
      <c r="AJ34" s="124">
        <f>SUM(AJ35:AJ41)</f>
        <v>511246</v>
      </c>
      <c r="AK34" s="124"/>
      <c r="AL34" s="118"/>
      <c r="AM34" s="118"/>
      <c r="AN34" s="118"/>
      <c r="AO34" s="119"/>
    </row>
    <row r="35" spans="1:41" s="120" customFormat="1" ht="15">
      <c r="A35" s="108">
        <f>A33+1</f>
        <v>8</v>
      </c>
      <c r="B35" s="121" t="s">
        <v>98</v>
      </c>
      <c r="C35" s="110">
        <f t="shared" ref="C35:C41" si="3">D35+AE35+AJ35</f>
        <v>2144940</v>
      </c>
      <c r="D35" s="110">
        <f t="shared" ref="D35:D41" si="4">E35+S35+U35+W35+Y35+Z35+AB35+AC35+AD35</f>
        <v>2100000</v>
      </c>
      <c r="E35" s="111">
        <f t="shared" ref="E35:E41" si="5">G35+I35+K35+M35+O35+Q35</f>
        <v>0</v>
      </c>
      <c r="F35" s="115"/>
      <c r="G35" s="125"/>
      <c r="H35" s="115"/>
      <c r="I35" s="125"/>
      <c r="J35" s="126"/>
      <c r="K35" s="126"/>
      <c r="L35" s="110"/>
      <c r="M35" s="110"/>
      <c r="N35" s="127"/>
      <c r="O35" s="126"/>
      <c r="P35" s="127"/>
      <c r="Q35" s="126"/>
      <c r="R35" s="126"/>
      <c r="S35" s="126"/>
      <c r="T35" s="110"/>
      <c r="U35" s="110"/>
      <c r="V35" s="127"/>
      <c r="W35" s="126"/>
      <c r="X35" s="115">
        <v>360</v>
      </c>
      <c r="Y35" s="116">
        <v>2100000</v>
      </c>
      <c r="Z35" s="126"/>
      <c r="AA35" s="127"/>
      <c r="AB35" s="117"/>
      <c r="AC35" s="126"/>
      <c r="AD35" s="126"/>
      <c r="AE35" s="117"/>
      <c r="AF35" s="117"/>
      <c r="AG35" s="126"/>
      <c r="AH35" s="126"/>
      <c r="AI35" s="126"/>
      <c r="AJ35" s="112">
        <f>ROUNDDOWN(D35*0.0214,0)</f>
        <v>44940</v>
      </c>
      <c r="AK35" s="124"/>
      <c r="AL35" s="118"/>
      <c r="AM35" s="118"/>
      <c r="AN35" s="118"/>
      <c r="AO35" s="119"/>
    </row>
    <row r="36" spans="1:41" s="120" customFormat="1" ht="15">
      <c r="A36" s="108">
        <f t="shared" ref="A36:A41" si="6">A35+1</f>
        <v>9</v>
      </c>
      <c r="B36" s="121" t="s">
        <v>99</v>
      </c>
      <c r="C36" s="110">
        <f t="shared" si="3"/>
        <v>2372480</v>
      </c>
      <c r="D36" s="110">
        <f t="shared" si="4"/>
        <v>2200000</v>
      </c>
      <c r="E36" s="111">
        <f t="shared" si="5"/>
        <v>0</v>
      </c>
      <c r="F36" s="115"/>
      <c r="G36" s="125"/>
      <c r="H36" s="115"/>
      <c r="I36" s="125"/>
      <c r="J36" s="126"/>
      <c r="K36" s="126"/>
      <c r="L36" s="110"/>
      <c r="M36" s="110"/>
      <c r="N36" s="127"/>
      <c r="O36" s="126"/>
      <c r="P36" s="127"/>
      <c r="Q36" s="126"/>
      <c r="R36" s="126"/>
      <c r="S36" s="126"/>
      <c r="T36" s="110"/>
      <c r="U36" s="110"/>
      <c r="V36" s="127"/>
      <c r="W36" s="126"/>
      <c r="X36" s="115">
        <v>380</v>
      </c>
      <c r="Y36" s="116">
        <v>2200000</v>
      </c>
      <c r="Z36" s="126"/>
      <c r="AA36" s="127"/>
      <c r="AB36" s="117"/>
      <c r="AC36" s="126"/>
      <c r="AD36" s="126"/>
      <c r="AE36" s="117">
        <f>AF36</f>
        <v>125400</v>
      </c>
      <c r="AF36" s="117">
        <v>125400</v>
      </c>
      <c r="AG36" s="126"/>
      <c r="AH36" s="126"/>
      <c r="AI36" s="126"/>
      <c r="AJ36" s="112">
        <v>47080</v>
      </c>
      <c r="AK36" s="124"/>
      <c r="AL36" s="118"/>
      <c r="AM36" s="118"/>
      <c r="AN36" s="118"/>
      <c r="AO36" s="119"/>
    </row>
    <row r="37" spans="1:41" s="120" customFormat="1" ht="15">
      <c r="A37" s="108">
        <f t="shared" si="6"/>
        <v>10</v>
      </c>
      <c r="B37" s="109" t="s">
        <v>100</v>
      </c>
      <c r="C37" s="110">
        <f t="shared" si="3"/>
        <v>5715520</v>
      </c>
      <c r="D37" s="110">
        <f t="shared" si="4"/>
        <v>5300000</v>
      </c>
      <c r="E37" s="111">
        <f t="shared" si="5"/>
        <v>0</v>
      </c>
      <c r="F37" s="115"/>
      <c r="G37" s="125"/>
      <c r="H37" s="115"/>
      <c r="I37" s="125"/>
      <c r="J37" s="126"/>
      <c r="K37" s="126"/>
      <c r="L37" s="110"/>
      <c r="M37" s="110"/>
      <c r="N37" s="127"/>
      <c r="O37" s="126"/>
      <c r="P37" s="127"/>
      <c r="Q37" s="126"/>
      <c r="R37" s="126"/>
      <c r="S37" s="126"/>
      <c r="T37" s="110">
        <v>480</v>
      </c>
      <c r="U37" s="110">
        <v>2500000</v>
      </c>
      <c r="V37" s="127"/>
      <c r="W37" s="126"/>
      <c r="X37" s="115">
        <v>760</v>
      </c>
      <c r="Y37" s="116">
        <v>2800000</v>
      </c>
      <c r="Z37" s="126"/>
      <c r="AA37" s="127"/>
      <c r="AB37" s="117"/>
      <c r="AC37" s="126"/>
      <c r="AD37" s="126"/>
      <c r="AE37" s="117">
        <f>AF37+AG37+AH37+AI37</f>
        <v>302100</v>
      </c>
      <c r="AF37" s="117">
        <v>302100</v>
      </c>
      <c r="AG37" s="126"/>
      <c r="AH37" s="126"/>
      <c r="AI37" s="126"/>
      <c r="AJ37" s="112">
        <v>113420</v>
      </c>
      <c r="AK37" s="124"/>
      <c r="AL37" s="118"/>
      <c r="AM37" s="118"/>
      <c r="AN37" s="118"/>
      <c r="AO37" s="119"/>
    </row>
    <row r="38" spans="1:41" s="120" customFormat="1" ht="15">
      <c r="A38" s="108">
        <f t="shared" si="6"/>
        <v>11</v>
      </c>
      <c r="B38" s="121" t="s">
        <v>101</v>
      </c>
      <c r="C38" s="110">
        <f t="shared" si="3"/>
        <v>4637120</v>
      </c>
      <c r="D38" s="110">
        <f t="shared" si="4"/>
        <v>4300000</v>
      </c>
      <c r="E38" s="111">
        <f t="shared" si="5"/>
        <v>0</v>
      </c>
      <c r="F38" s="115"/>
      <c r="G38" s="125"/>
      <c r="H38" s="115"/>
      <c r="I38" s="125"/>
      <c r="J38" s="126"/>
      <c r="K38" s="126"/>
      <c r="L38" s="110"/>
      <c r="M38" s="110"/>
      <c r="N38" s="127"/>
      <c r="O38" s="126"/>
      <c r="P38" s="127"/>
      <c r="Q38" s="126"/>
      <c r="R38" s="126"/>
      <c r="S38" s="126"/>
      <c r="T38" s="110">
        <v>400</v>
      </c>
      <c r="U38" s="110">
        <v>2200000</v>
      </c>
      <c r="V38" s="127"/>
      <c r="W38" s="126"/>
      <c r="X38" s="115">
        <v>380</v>
      </c>
      <c r="Y38" s="116">
        <v>2100000</v>
      </c>
      <c r="Z38" s="126"/>
      <c r="AA38" s="127"/>
      <c r="AB38" s="117"/>
      <c r="AC38" s="126"/>
      <c r="AD38" s="126"/>
      <c r="AE38" s="117">
        <f>AF38+AG38+AH38+AI38</f>
        <v>245100</v>
      </c>
      <c r="AF38" s="117">
        <v>245100</v>
      </c>
      <c r="AG38" s="126"/>
      <c r="AH38" s="126"/>
      <c r="AI38" s="126"/>
      <c r="AJ38" s="112">
        <v>92020</v>
      </c>
      <c r="AK38" s="124"/>
      <c r="AL38" s="118"/>
      <c r="AM38" s="118"/>
      <c r="AN38" s="118"/>
      <c r="AO38" s="119"/>
    </row>
    <row r="39" spans="1:41" s="120" customFormat="1" ht="15">
      <c r="A39" s="108">
        <f t="shared" si="6"/>
        <v>12</v>
      </c>
      <c r="B39" s="121" t="s">
        <v>102</v>
      </c>
      <c r="C39" s="110">
        <f t="shared" si="3"/>
        <v>2113664</v>
      </c>
      <c r="D39" s="110">
        <f t="shared" si="4"/>
        <v>1960000</v>
      </c>
      <c r="E39" s="111">
        <f t="shared" si="5"/>
        <v>0</v>
      </c>
      <c r="F39" s="110"/>
      <c r="G39" s="110"/>
      <c r="H39" s="115"/>
      <c r="I39" s="125"/>
      <c r="J39" s="126"/>
      <c r="K39" s="126"/>
      <c r="L39" s="110"/>
      <c r="M39" s="110"/>
      <c r="N39" s="127"/>
      <c r="O39" s="126"/>
      <c r="P39" s="127"/>
      <c r="Q39" s="126"/>
      <c r="R39" s="126"/>
      <c r="S39" s="126"/>
      <c r="T39" s="110">
        <v>260</v>
      </c>
      <c r="U39" s="110">
        <v>1540000</v>
      </c>
      <c r="V39" s="127"/>
      <c r="W39" s="126"/>
      <c r="X39" s="115">
        <v>310</v>
      </c>
      <c r="Y39" s="116">
        <v>420000</v>
      </c>
      <c r="Z39" s="126"/>
      <c r="AA39" s="127"/>
      <c r="AB39" s="117"/>
      <c r="AC39" s="126"/>
      <c r="AD39" s="126"/>
      <c r="AE39" s="117">
        <f>AF39+AG39+AH39+AI39</f>
        <v>111720</v>
      </c>
      <c r="AF39" s="117">
        <v>111720</v>
      </c>
      <c r="AG39" s="126"/>
      <c r="AH39" s="126"/>
      <c r="AI39" s="126"/>
      <c r="AJ39" s="112">
        <v>41944</v>
      </c>
      <c r="AK39" s="124"/>
      <c r="AL39" s="118"/>
      <c r="AM39" s="118"/>
      <c r="AN39" s="118"/>
      <c r="AO39" s="119"/>
    </row>
    <row r="40" spans="1:41" s="120" customFormat="1" ht="15">
      <c r="A40" s="108">
        <v>13</v>
      </c>
      <c r="B40" s="109" t="s">
        <v>103</v>
      </c>
      <c r="C40" s="110">
        <f t="shared" si="3"/>
        <v>4626336</v>
      </c>
      <c r="D40" s="110">
        <f t="shared" si="4"/>
        <v>4290000</v>
      </c>
      <c r="E40" s="111">
        <f t="shared" si="5"/>
        <v>0</v>
      </c>
      <c r="F40" s="129"/>
      <c r="G40" s="110"/>
      <c r="H40" s="129"/>
      <c r="I40" s="110"/>
      <c r="J40" s="126"/>
      <c r="K40" s="126"/>
      <c r="L40" s="127"/>
      <c r="M40" s="110"/>
      <c r="N40" s="127"/>
      <c r="O40" s="126"/>
      <c r="P40" s="127"/>
      <c r="Q40" s="126"/>
      <c r="R40" s="126"/>
      <c r="S40" s="126"/>
      <c r="T40" s="127">
        <v>400</v>
      </c>
      <c r="U40" s="110">
        <v>2210000</v>
      </c>
      <c r="V40" s="127"/>
      <c r="W40" s="126"/>
      <c r="X40" s="127">
        <v>380</v>
      </c>
      <c r="Y40" s="117">
        <v>2080000</v>
      </c>
      <c r="Z40" s="126"/>
      <c r="AA40" s="127"/>
      <c r="AB40" s="117"/>
      <c r="AC40" s="126"/>
      <c r="AD40" s="126"/>
      <c r="AE40" s="117">
        <f>AF40+AG40+AH40+AI40</f>
        <v>244530</v>
      </c>
      <c r="AF40" s="117">
        <v>244530</v>
      </c>
      <c r="AG40" s="126"/>
      <c r="AH40" s="126"/>
      <c r="AI40" s="126"/>
      <c r="AJ40" s="112">
        <v>91806</v>
      </c>
      <c r="AK40" s="124"/>
      <c r="AL40" s="118"/>
      <c r="AM40" s="118"/>
      <c r="AN40" s="118"/>
      <c r="AO40" s="119"/>
    </row>
    <row r="41" spans="1:41" s="120" customFormat="1" ht="15">
      <c r="A41" s="108">
        <f t="shared" si="6"/>
        <v>14</v>
      </c>
      <c r="B41" s="109" t="s">
        <v>104</v>
      </c>
      <c r="C41" s="110">
        <f t="shared" si="3"/>
        <v>4033216</v>
      </c>
      <c r="D41" s="110">
        <f t="shared" si="4"/>
        <v>3740000</v>
      </c>
      <c r="E41" s="111">
        <f t="shared" si="5"/>
        <v>0</v>
      </c>
      <c r="F41" s="129"/>
      <c r="G41" s="110"/>
      <c r="H41" s="129"/>
      <c r="I41" s="110"/>
      <c r="J41" s="126"/>
      <c r="K41" s="126"/>
      <c r="L41" s="127"/>
      <c r="M41" s="110"/>
      <c r="N41" s="127"/>
      <c r="O41" s="126"/>
      <c r="P41" s="127"/>
      <c r="Q41" s="126"/>
      <c r="R41" s="126"/>
      <c r="S41" s="126"/>
      <c r="T41" s="127">
        <v>280</v>
      </c>
      <c r="U41" s="110">
        <v>1640000</v>
      </c>
      <c r="V41" s="127"/>
      <c r="W41" s="126"/>
      <c r="X41" s="127">
        <v>360</v>
      </c>
      <c r="Y41" s="117">
        <v>2100000</v>
      </c>
      <c r="Z41" s="126"/>
      <c r="AA41" s="127"/>
      <c r="AB41" s="117"/>
      <c r="AC41" s="126"/>
      <c r="AD41" s="126"/>
      <c r="AE41" s="117">
        <f>AF41+AG41+AH41+AI41</f>
        <v>213180</v>
      </c>
      <c r="AF41" s="117">
        <v>213180</v>
      </c>
      <c r="AG41" s="126"/>
      <c r="AH41" s="126"/>
      <c r="AI41" s="126"/>
      <c r="AJ41" s="112">
        <v>80036</v>
      </c>
      <c r="AK41" s="124"/>
      <c r="AL41" s="118"/>
      <c r="AM41" s="118"/>
      <c r="AN41" s="118"/>
      <c r="AO41" s="119"/>
    </row>
    <row r="42" spans="1:41" ht="13.15" customHeight="1">
      <c r="AK42" s="147" t="s">
        <v>143</v>
      </c>
    </row>
  </sheetData>
  <mergeCells count="44">
    <mergeCell ref="AG1:AK1"/>
    <mergeCell ref="AG2:AK2"/>
    <mergeCell ref="AG3:AK3"/>
    <mergeCell ref="AG4:AK4"/>
    <mergeCell ref="A23:B23"/>
    <mergeCell ref="F18:Q18"/>
    <mergeCell ref="R18:S19"/>
    <mergeCell ref="F19:G19"/>
    <mergeCell ref="H19:I19"/>
    <mergeCell ref="J19:K19"/>
    <mergeCell ref="AG10:AK10"/>
    <mergeCell ref="AG11:AK11"/>
    <mergeCell ref="AG12:AK12"/>
    <mergeCell ref="AG5:AK5"/>
    <mergeCell ref="AG7:AK7"/>
    <mergeCell ref="AG8:AK8"/>
    <mergeCell ref="AG9:AK9"/>
    <mergeCell ref="T18:U19"/>
    <mergeCell ref="V18:W19"/>
    <mergeCell ref="AH18:AH19"/>
    <mergeCell ref="L19:M19"/>
    <mergeCell ref="N19:O19"/>
    <mergeCell ref="P19:Q19"/>
    <mergeCell ref="AE17:AE19"/>
    <mergeCell ref="AE16:AI16"/>
    <mergeCell ref="AG18:AG19"/>
    <mergeCell ref="D17:D19"/>
    <mergeCell ref="AK16:AK19"/>
    <mergeCell ref="E17:AD17"/>
    <mergeCell ref="AC18:AC19"/>
    <mergeCell ref="AA18:AB19"/>
    <mergeCell ref="X18:Y19"/>
    <mergeCell ref="AD18:AD19"/>
    <mergeCell ref="Z18:Z19"/>
    <mergeCell ref="AJ16:AJ19"/>
    <mergeCell ref="AI18:AI19"/>
    <mergeCell ref="AF17:AI17"/>
    <mergeCell ref="AF18:AF19"/>
    <mergeCell ref="AJ14:AK14"/>
    <mergeCell ref="A15:AK15"/>
    <mergeCell ref="A16:A20"/>
    <mergeCell ref="B16:B20"/>
    <mergeCell ref="C16:C19"/>
    <mergeCell ref="E18:E19"/>
  </mergeCells>
  <phoneticPr fontId="18" type="noConversion"/>
  <conditionalFormatting sqref="F30:U30 F29:S29 W30 Z30:AI30 W29:AI29 C28:AJ28 C34:AJ34 C29:C33 C25:C27 C35:C41">
    <cfRule type="expression" dxfId="0" priority="244" stopIfTrue="1">
      <formula>AND(COUNTIF(#REF!, C25)&gt;1,NOT(ISBLANK(C25)))</formula>
    </cfRule>
  </conditionalFormatting>
  <pageMargins left="0.59055118110236227" right="0.59055118110236227" top="1.1811023622047245" bottom="0.39370078740157483" header="0.31496062992125984" footer="0.31496062992125984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Списки</vt:lpstr>
      <vt:lpstr>384_13.05.2020_Таблица 1</vt:lpstr>
      <vt:lpstr>384_13.05.2020_Таблица 2</vt:lpstr>
      <vt:lpstr>384_13.05.2020_Таблица 3</vt:lpstr>
      <vt:lpstr>'384_13.05.2020_Таблица 1'!Область_печати</vt:lpstr>
      <vt:lpstr>'384_13.05.2020_Таблица 2'!Область_печати</vt:lpstr>
      <vt:lpstr>'384_13.05.2020_Таблица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Николай</dc:creator>
  <cp:lastModifiedBy>Moskalev_N</cp:lastModifiedBy>
  <cp:lastPrinted>2020-05-19T11:04:16Z</cp:lastPrinted>
  <dcterms:created xsi:type="dcterms:W3CDTF">2016-04-02T08:34:38Z</dcterms:created>
  <dcterms:modified xsi:type="dcterms:W3CDTF">2020-05-19T11:06:17Z</dcterms:modified>
</cp:coreProperties>
</file>